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reso-my.sharepoint.com/personal/mirja_werther_dreso_com/Documents/Desktop/"/>
    </mc:Choice>
  </mc:AlternateContent>
  <xr:revisionPtr revIDLastSave="0" documentId="8_{BC99ECB9-11D7-4669-B95F-A1E972E66367}" xr6:coauthVersionLast="47" xr6:coauthVersionMax="47" xr10:uidLastSave="{00000000-0000-0000-0000-000000000000}"/>
  <bookViews>
    <workbookView xWindow="28680" yWindow="-120" windowWidth="38640" windowHeight="21120" xr2:uid="{D9BACE21-C111-4823-94EA-33A1E6742917}"/>
  </bookViews>
  <sheets>
    <sheet name="Kostenübersicht" sheetId="1" r:id="rId1"/>
    <sheet name="Wartung" sheetId="5" r:id="rId2"/>
  </sheets>
  <definedNames>
    <definedName name="_xlnm.Print_Area" localSheetId="0">Kostenübersicht!$A$1:$F$114</definedName>
    <definedName name="_xlnm.Print_Area" localSheetId="1">Wartung!$A$1:$L$55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3" i="5" l="1"/>
  <c r="L55" i="5" s="1"/>
  <c r="K53" i="5"/>
  <c r="K55" i="5" s="1"/>
  <c r="J53" i="5"/>
  <c r="J55" i="5" s="1"/>
  <c r="I53" i="5"/>
  <c r="I55" i="5" s="1"/>
  <c r="H53" i="5"/>
  <c r="H55" i="5" s="1"/>
  <c r="L10" i="5" l="1"/>
  <c r="K10" i="5"/>
  <c r="J10" i="5"/>
  <c r="I10" i="5"/>
  <c r="H10" i="5"/>
  <c r="C53" i="5"/>
  <c r="F25" i="5"/>
  <c r="C25" i="5"/>
  <c r="G10" i="5"/>
  <c r="F10" i="5"/>
  <c r="E10" i="5"/>
  <c r="D10" i="5"/>
  <c r="C10" i="5"/>
  <c r="D5" i="1" l="1"/>
  <c r="C5" i="1"/>
  <c r="D111" i="1"/>
  <c r="D78" i="1"/>
  <c r="D26" i="1"/>
  <c r="D14" i="1"/>
  <c r="D102" i="1"/>
  <c r="D105" i="1"/>
  <c r="D112" i="1" l="1"/>
  <c r="D113" i="1" s="1"/>
  <c r="C14" i="1"/>
  <c r="C78" i="1"/>
  <c r="C102" i="1"/>
  <c r="C51" i="5"/>
  <c r="D51" i="5"/>
  <c r="D25" i="5"/>
  <c r="E25" i="5"/>
  <c r="G25" i="5"/>
  <c r="C55" i="5" l="1"/>
  <c r="G51" i="5"/>
  <c r="G53" i="5" s="1"/>
  <c r="F51" i="5"/>
  <c r="F53" i="5" s="1"/>
  <c r="E51" i="5"/>
  <c r="E53" i="5" s="1"/>
  <c r="C105" i="1"/>
  <c r="C26" i="1"/>
  <c r="C111" i="1" l="1"/>
  <c r="E55" i="5"/>
  <c r="F55" i="5"/>
  <c r="G55" i="5"/>
  <c r="C112" i="1" l="1"/>
  <c r="C113" i="1" s="1"/>
  <c r="D53" i="5"/>
  <c r="D55" i="5" s="1"/>
</calcChain>
</file>

<file path=xl/sharedStrings.xml><?xml version="1.0" encoding="utf-8"?>
<sst xmlns="http://schemas.openxmlformats.org/spreadsheetml/2006/main" count="182" uniqueCount="173">
  <si>
    <t>Kostengruppen</t>
  </si>
  <si>
    <t>KG 200</t>
  </si>
  <si>
    <t>KG 210 - Herrichten</t>
  </si>
  <si>
    <t>KG 211 - Sicherungsmaßnahmen</t>
  </si>
  <si>
    <t>KG 212 - Abbruchmaßnahmen</t>
  </si>
  <si>
    <t>KG 220 - Öffentliche Erschließung</t>
  </si>
  <si>
    <t>KG 214 - Herrichten der Geländeroberfläche</t>
  </si>
  <si>
    <t>KG 221 - Abwasserentsorgung</t>
  </si>
  <si>
    <t>KG 222 - Wasserversorgung</t>
  </si>
  <si>
    <t xml:space="preserve">KG 223 - Gasversorgung </t>
  </si>
  <si>
    <t>KG 225 - Stromversorgung</t>
  </si>
  <si>
    <t>KG 300</t>
  </si>
  <si>
    <t>KG 310 - Baugrube/Erdbau</t>
  </si>
  <si>
    <t>KG 311 - Baugrubenherstellung</t>
  </si>
  <si>
    <t>KG 312 - Baugrubenumschließung</t>
  </si>
  <si>
    <t>KG 313 - Wasserhaltung</t>
  </si>
  <si>
    <t>KG 330 Außenwände/Vertikale Baukonstruktion, außen</t>
  </si>
  <si>
    <t>KG 320 - Gründung, Unterbau</t>
  </si>
  <si>
    <t>KG 213 - Altlastenbeseitigung/Historische Funde/Kampfmittel</t>
  </si>
  <si>
    <t>KG 331 - Tragende Außenwände</t>
  </si>
  <si>
    <t>KG 332 - Nichttragende Außenwände</t>
  </si>
  <si>
    <t>KG 333 - Außenstützen</t>
  </si>
  <si>
    <t>KG 334 - Außenwandöffnungen (Türen/Fenster)</t>
  </si>
  <si>
    <t>KG 335 - Außenwandbekleidung, außen</t>
  </si>
  <si>
    <t>KG 336 - Außenwandbekleidung, innen</t>
  </si>
  <si>
    <t>KG 340 - Innenwände</t>
  </si>
  <si>
    <t>KG 341 - Tragende Innenwände</t>
  </si>
  <si>
    <t>KG 342 - Nichttragende Innenwände</t>
  </si>
  <si>
    <t>KG 343 - Innenstützen</t>
  </si>
  <si>
    <t>KG 344 - Innenwandöffnungen (Türen/Fenster)</t>
  </si>
  <si>
    <t>KG 345 - Innenwandbekleidungen</t>
  </si>
  <si>
    <t>KG 350 - Decken</t>
  </si>
  <si>
    <t>KG 351 - Deckenkonstruktionen</t>
  </si>
  <si>
    <t>KG 354 - Deckenbekleidungen</t>
  </si>
  <si>
    <t>KG 360 - Dächer</t>
  </si>
  <si>
    <t>KG 361 - Dachkonstruktionen</t>
  </si>
  <si>
    <t>KG 362 - Dachöffnungen</t>
  </si>
  <si>
    <t>KG 363 - Dachbeläge</t>
  </si>
  <si>
    <t>KG 364 - Dachbekleidungen</t>
  </si>
  <si>
    <t>KG 369 - Dächer sonstiges</t>
  </si>
  <si>
    <t>KG 390 - Sonstige Maßnahmen für Baukonstruktion</t>
  </si>
  <si>
    <t>KG 391 - Baustelleneinrichtung</t>
  </si>
  <si>
    <t>KG 392 - Gerüste</t>
  </si>
  <si>
    <t>KG 393 - Sicherungsmaßnahmen</t>
  </si>
  <si>
    <t>KG 394 - Abbruchmaßnahmen</t>
  </si>
  <si>
    <t>KG 396 - Materialentsorgung</t>
  </si>
  <si>
    <t>KG 400</t>
  </si>
  <si>
    <t>KG 410 - Abwasser-, Wasser-, Gasanlagen</t>
  </si>
  <si>
    <t>KG 411 - Abwasseranlagen</t>
  </si>
  <si>
    <t>KG 412 - Wasseranlagen</t>
  </si>
  <si>
    <t>KG 419 - Abwasser-, Wasser-, Gasanlagen sonstiges</t>
  </si>
  <si>
    <t>KG 420 - Wärmeversorgungsanlagen</t>
  </si>
  <si>
    <t>KG 421 - Wärmeerzeugungsanlagen</t>
  </si>
  <si>
    <t>KG 422 - Wärmeverteilnetze</t>
  </si>
  <si>
    <t>KG 423 - Raumheizflächen</t>
  </si>
  <si>
    <t>KG 430 - Raumlufttechnische Anlagen</t>
  </si>
  <si>
    <t>KG 440 - Elektrische Anlagen</t>
  </si>
  <si>
    <t>KG 442 - Eigenstromversorgungsanlagen</t>
  </si>
  <si>
    <t>KG 443 - Niederspannungsschaltanlagen</t>
  </si>
  <si>
    <t>KG 444 - Niederspannungsinstallationsanlagen</t>
  </si>
  <si>
    <t>KG 445 - Beleuchtungsanlagen</t>
  </si>
  <si>
    <t>KG 446 - Blitzschutz- und Erdungsanlagen</t>
  </si>
  <si>
    <t>KG 450 - Kommunikations-, sicherheits- und informationstechnische Anlagen</t>
  </si>
  <si>
    <t>KG 451 - Telekommunikationsanlagen</t>
  </si>
  <si>
    <t>KG 452 - Such- und Signalanlagen</t>
  </si>
  <si>
    <t>KG 454 - Elektroakustische Anlagen</t>
  </si>
  <si>
    <t>KG 455 - Audiovisuelle Medien- und Antennenanlagen</t>
  </si>
  <si>
    <t>KG 456 - Gefahrenmelde- und Alarmanlagen</t>
  </si>
  <si>
    <t>KG 457 - Datenübertragungsnetze</t>
  </si>
  <si>
    <t>KG 600</t>
  </si>
  <si>
    <t>KG 610 - Allgemeine Ausstattung</t>
  </si>
  <si>
    <t>KG 700</t>
  </si>
  <si>
    <t>KG 714 - SiGeKo</t>
  </si>
  <si>
    <t>KG 730 - Objektplanung</t>
  </si>
  <si>
    <t>KG 740 - Fachplanung</t>
  </si>
  <si>
    <t>KG 760 - Allgemeine Baunebenkosten</t>
  </si>
  <si>
    <t>KG 790 - sonstige Baunebenkosten</t>
  </si>
  <si>
    <t>Summe netto</t>
  </si>
  <si>
    <t xml:space="preserve">Summe brutto </t>
  </si>
  <si>
    <t>Zusammenfassung Kosten</t>
  </si>
  <si>
    <t>Gesamt Netto</t>
  </si>
  <si>
    <t>Gesamt Brutto</t>
  </si>
  <si>
    <t>KGr.</t>
  </si>
  <si>
    <t>Bezeichnung</t>
  </si>
  <si>
    <t>(netto)
[€/a]</t>
  </si>
  <si>
    <t>(Eine Erweiterung der Gliederung hat bei Bedarf in Anlehnung an die DIN 276 zu erfolgen)</t>
  </si>
  <si>
    <t>(Kosten inkl. Neben-, Personal-, Material-, Stoff-, Geräte-, Fahrtkosten, Nachunternehmerzuschläge, etc.)</t>
  </si>
  <si>
    <t>x.xxx.300</t>
  </si>
  <si>
    <t>Baukonstruktion</t>
  </si>
  <si>
    <t>x.xxx.400</t>
  </si>
  <si>
    <t>Technische Ausrüstung</t>
  </si>
  <si>
    <t>Lufttechnische Anlagen</t>
  </si>
  <si>
    <t>Starkstromanlagen</t>
  </si>
  <si>
    <t xml:space="preserve">   Sicherheitsbeleuchtung</t>
  </si>
  <si>
    <t xml:space="preserve">   RWA-Anlage inkl. Brandschutzklappen u. Brandabschnittstüren</t>
  </si>
  <si>
    <t>Fernmelde-, und Informationstechnische Anlagen</t>
  </si>
  <si>
    <t xml:space="preserve">   Brandmeldezentrale/-anlage (BMZ/BMA)</t>
  </si>
  <si>
    <t xml:space="preserve">   Gefahrenmeldeanlage</t>
  </si>
  <si>
    <t>Sonstiges</t>
  </si>
  <si>
    <t>Gesamtkosten (netto)</t>
  </si>
  <si>
    <t>Gesamtkosten (brutto)</t>
  </si>
  <si>
    <t>zzgl. MwSt. 19%</t>
  </si>
  <si>
    <t>Zuschläge in %</t>
  </si>
  <si>
    <t>KG 319 - Baugrube sonstiges</t>
  </si>
  <si>
    <t>GU-/Koordinierungszuschlag (in den angegebenen Preisen bereits enthalten)</t>
  </si>
  <si>
    <t>Dach</t>
  </si>
  <si>
    <t xml:space="preserve">   Gründach, Dachbeläge</t>
  </si>
  <si>
    <t xml:space="preserve">   Dachfenster, Dachöffnungen, RWA </t>
  </si>
  <si>
    <t>Abwasser-, Wasser- und Gasanlagen</t>
  </si>
  <si>
    <t>Wärmeversorgungsanlagen</t>
  </si>
  <si>
    <t xml:space="preserve">   Hebeanlage</t>
  </si>
  <si>
    <t xml:space="preserve">   Wärmeerzeugungsanlagen</t>
  </si>
  <si>
    <t xml:space="preserve">   Eigenstromversorgung PV-Anlage</t>
  </si>
  <si>
    <t xml:space="preserve">   Niederspannungsschaltanlagen</t>
  </si>
  <si>
    <t xml:space="preserve">   Niederspannungsinstallationsanlagen, Verteilungen</t>
  </si>
  <si>
    <t xml:space="preserve">   Allgemeinbeleuchtung</t>
  </si>
  <si>
    <t>Sicherheitsprüfung elektrischer Anlagen gem. DGUV 
(feststehende Anlagen)</t>
  </si>
  <si>
    <t>KG 321 - Baugrundverbesserung</t>
  </si>
  <si>
    <t>KG 323 - Tiefgründungen</t>
  </si>
  <si>
    <t xml:space="preserve">Gesamtkosten/Wertungssumme </t>
  </si>
  <si>
    <t>Kostenaufschlüsselung Angebotspreis Wartung</t>
  </si>
  <si>
    <t>gem. Anforderung FLB und Projektvertrag</t>
  </si>
  <si>
    <t xml:space="preserve">   Lüftungsanlage inkl. Brandschutzklappen</t>
  </si>
  <si>
    <t xml:space="preserve">   (Teil-) Klimaanlage</t>
  </si>
  <si>
    <t xml:space="preserve">   Such- und Signalanlage</t>
  </si>
  <si>
    <t>Elektroakustische Anlagen / Beschallungsanlagen</t>
  </si>
  <si>
    <t xml:space="preserve">   Blitzschutzanlage u. Erdungsanlage</t>
  </si>
  <si>
    <t>KG 322 - Flachgründungen und Bodenplatten</t>
  </si>
  <si>
    <t>Gebäudeautomation</t>
  </si>
  <si>
    <t xml:space="preserve">   Automationsebene</t>
  </si>
  <si>
    <t xml:space="preserve">   Management- und Bedieneinrichtungen</t>
  </si>
  <si>
    <t>Gebäudemanagement (technisch) - nur Wartung u. Inspektion</t>
  </si>
  <si>
    <t>KG 480 - Mess-, Steuer- und Regeltechnik</t>
  </si>
  <si>
    <t>KG 620 - Besondere Ausstattung</t>
  </si>
  <si>
    <t>KG 266 - Telekommunikationsanschluss</t>
  </si>
  <si>
    <t>KG 316 - Schutzkonstruktionen</t>
  </si>
  <si>
    <t>KG 318 - Abdichtungsarbeiten gegen Wasser</t>
  </si>
  <si>
    <t>KG 317 - Dichtungsprofile</t>
  </si>
  <si>
    <t>KG 327 - Dränagen</t>
  </si>
  <si>
    <t>KG 326 - Bauwerksabdichtungen</t>
  </si>
  <si>
    <t>KG 325 - Gründungsbeläge</t>
  </si>
  <si>
    <t>KG 338 - Sonnenschutz, Blendschutz</t>
  </si>
  <si>
    <t>KG 352 - Deckenbeläge</t>
  </si>
  <si>
    <t>in KG 345 - Prallschutz Sporthalle</t>
  </si>
  <si>
    <t>in KG 354 - Deckensystem Sporthalle</t>
  </si>
  <si>
    <t>KG 324 - Unterböden und Bodenplatten</t>
  </si>
  <si>
    <t>in KG 325 - Sportboden Halle</t>
  </si>
  <si>
    <t>in KG 335 - Fassade Klinkerriemchen</t>
  </si>
  <si>
    <t>in KG 335 - Fassade Holz</t>
  </si>
  <si>
    <t>Neubau Schulsporthalle inkl. Herstellung der Freianlagen</t>
  </si>
  <si>
    <t xml:space="preserve">Abbruch Bestandshalle inkl. Herrichten der Grundstücksfläche </t>
  </si>
  <si>
    <t>Gründung</t>
  </si>
  <si>
    <t>Außenwände</t>
  </si>
  <si>
    <t xml:space="preserve">   Fassaden </t>
  </si>
  <si>
    <t xml:space="preserve">   Äußerer Sonnenschutz</t>
  </si>
  <si>
    <t>Tür</t>
  </si>
  <si>
    <t xml:space="preserve">   Außentüren</t>
  </si>
  <si>
    <t xml:space="preserve">   Brand- und Rauchschutztüren</t>
  </si>
  <si>
    <t xml:space="preserve">   Feststellanlagen von Brandschutz- und Rauchschutztüren</t>
  </si>
  <si>
    <t xml:space="preserve">   Dachabdichtung</t>
  </si>
  <si>
    <t xml:space="preserve">   Anschlagpunkte</t>
  </si>
  <si>
    <t>1. Jahr
Wartungskosten
(Inspektion und Wartung im Rahmen der Mängelhaftung)</t>
  </si>
  <si>
    <t>2. Jahr
Wartungskosten
(Inspektion und Wartung im Rahmen der Mängelhaftung)</t>
  </si>
  <si>
    <t>3. Jahr
Wartungskosten
(Inspektion und Wartung im Rahmen der Mängelhaftung)</t>
  </si>
  <si>
    <t>4. Jahr
Wartungskosten
(Inspektion und Wartung im Rahmen der Mängelhaftung)</t>
  </si>
  <si>
    <t>5. Jahr
Wartungskosten
(Inspektion und Wartung im Rahmen der Mängelhaftung)</t>
  </si>
  <si>
    <t>6. Jahr
Wartungskosten
(Inspektion und Wartung im Rahmen der Mängelhaftung)</t>
  </si>
  <si>
    <t>7. Jahr
Wartungskosten
(Inspektion und Wartung im Rahmen der Mängelhaftung)</t>
  </si>
  <si>
    <t>8. Jahr
Wartungskosten
(Inspektion und Wartung im Rahmen der Mängelhaftung)</t>
  </si>
  <si>
    <t>9. Jahr
Wartungskosten
(Inspektion und Wartung im Rahmen der Mängelhaftung)</t>
  </si>
  <si>
    <t>10. Jahr
Wartungskosten
(Inspektion und Wartung im Rahmen der Mängelhaftung)</t>
  </si>
  <si>
    <t>Stadt Burgwedel
Neubau Sporthalle Fuhrberg
Anlage A-1-1_Angebotspreis
Stand: 08.05.2026</t>
  </si>
  <si>
    <t>Stadt Burgwedel
Ersatzneubau Sporthalle Fuhrberg
Anlage A-1-1_Angebotspreis
Stand: 08.05.2026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</si>
</sst>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</cellStyleXfs>
  <cellXfs count="54">
    <xf numFmtId="0" fontId="0" fillId="0" borderId="0" xfId="0"/>
    <xf numFmtId="0" fontId="5" fillId="0" borderId="1" xfId="3" applyBorder="1"/>
    <xf numFmtId="0" fontId="5" fillId="0" borderId="0" xfId="3"/>
    <xf numFmtId="0" fontId="4" fillId="0" borderId="0" xfId="3" applyFont="1" applyAlignment="1">
      <alignment horizontal="left" vertical="center" wrapText="1"/>
    </xf>
    <xf numFmtId="0" fontId="5" fillId="0" borderId="0" xfId="3" applyAlignment="1">
      <alignment horizontal="left" vertical="center"/>
    </xf>
    <xf numFmtId="0" fontId="0" fillId="3" borderId="3" xfId="0" applyFill="1" applyBorder="1"/>
    <xf numFmtId="44" fontId="0" fillId="7" borderId="3" xfId="1" applyFont="1" applyFill="1" applyBorder="1"/>
    <xf numFmtId="44" fontId="0" fillId="3" borderId="3" xfId="1" applyFont="1" applyFill="1" applyBorder="1"/>
    <xf numFmtId="44" fontId="2" fillId="6" borderId="3" xfId="0" applyNumberFormat="1" applyFont="1" applyFill="1" applyBorder="1"/>
    <xf numFmtId="0" fontId="8" fillId="0" borderId="0" xfId="4" applyFont="1"/>
    <xf numFmtId="0" fontId="8" fillId="0" borderId="1" xfId="4" applyFont="1" applyBorder="1"/>
    <xf numFmtId="0" fontId="7" fillId="3" borderId="0" xfId="4" applyFont="1" applyFill="1" applyAlignment="1">
      <alignment horizontal="center" vertical="top" wrapText="1"/>
    </xf>
    <xf numFmtId="49" fontId="7" fillId="3" borderId="0" xfId="4" applyNumberFormat="1" applyFont="1" applyFill="1" applyAlignment="1">
      <alignment horizontal="left" vertical="top"/>
    </xf>
    <xf numFmtId="0" fontId="7" fillId="3" borderId="2" xfId="4" applyFont="1" applyFill="1" applyBorder="1" applyAlignment="1">
      <alignment horizontal="center" vertical="top" wrapText="1"/>
    </xf>
    <xf numFmtId="0" fontId="8" fillId="3" borderId="0" xfId="4" applyFont="1" applyFill="1"/>
    <xf numFmtId="1" fontId="7" fillId="3" borderId="2" xfId="4" applyNumberFormat="1" applyFont="1" applyFill="1" applyBorder="1" applyAlignment="1">
      <alignment horizontal="center" vertical="top" wrapText="1"/>
    </xf>
    <xf numFmtId="49" fontId="7" fillId="0" borderId="0" xfId="4" applyNumberFormat="1" applyFont="1" applyAlignment="1">
      <alignment horizontal="left" vertical="top"/>
    </xf>
    <xf numFmtId="3" fontId="7" fillId="0" borderId="2" xfId="4" applyNumberFormat="1" applyFont="1" applyBorder="1" applyAlignment="1">
      <alignment horizontal="center"/>
    </xf>
    <xf numFmtId="1" fontId="7" fillId="0" borderId="0" xfId="4" applyNumberFormat="1" applyFont="1" applyAlignment="1">
      <alignment horizontal="center"/>
    </xf>
    <xf numFmtId="0" fontId="7" fillId="0" borderId="0" xfId="4" applyFont="1"/>
    <xf numFmtId="0" fontId="7" fillId="0" borderId="3" xfId="4" applyFont="1" applyBorder="1" applyAlignment="1">
      <alignment horizontal="center"/>
    </xf>
    <xf numFmtId="0" fontId="7" fillId="0" borderId="3" xfId="4" applyFont="1" applyBorder="1"/>
    <xf numFmtId="4" fontId="7" fillId="0" borderId="3" xfId="4" applyNumberFormat="1" applyFont="1" applyBorder="1"/>
    <xf numFmtId="0" fontId="8" fillId="0" borderId="3" xfId="4" applyFont="1" applyBorder="1"/>
    <xf numFmtId="0" fontId="8" fillId="0" borderId="3" xfId="4" applyFont="1" applyBorder="1" applyAlignment="1">
      <alignment horizontal="center"/>
    </xf>
    <xf numFmtId="0" fontId="8" fillId="0" borderId="3" xfId="4" applyFont="1" applyBorder="1" applyAlignment="1">
      <alignment wrapText="1"/>
    </xf>
    <xf numFmtId="49" fontId="7" fillId="0" borderId="3" xfId="4" applyNumberFormat="1" applyFont="1" applyBorder="1" applyAlignment="1">
      <alignment horizontal="left"/>
    </xf>
    <xf numFmtId="0" fontId="7" fillId="2" borderId="3" xfId="4" applyFont="1" applyFill="1" applyBorder="1"/>
    <xf numFmtId="49" fontId="7" fillId="2" borderId="3" xfId="4" applyNumberFormat="1" applyFont="1" applyFill="1" applyBorder="1" applyAlignment="1">
      <alignment horizontal="left"/>
    </xf>
    <xf numFmtId="4" fontId="7" fillId="2" borderId="3" xfId="4" applyNumberFormat="1" applyFont="1" applyFill="1" applyBorder="1" applyAlignment="1">
      <alignment vertical="top" wrapText="1"/>
    </xf>
    <xf numFmtId="9" fontId="0" fillId="5" borderId="3" xfId="2" applyFont="1" applyFill="1" applyBorder="1" applyProtection="1">
      <protection locked="0"/>
    </xf>
    <xf numFmtId="44" fontId="0" fillId="5" borderId="3" xfId="1" applyFont="1" applyFill="1" applyBorder="1" applyProtection="1">
      <protection locked="0"/>
    </xf>
    <xf numFmtId="4" fontId="8" fillId="5" borderId="3" xfId="4" applyNumberFormat="1" applyFont="1" applyFill="1" applyBorder="1" applyProtection="1">
      <protection locked="0"/>
    </xf>
    <xf numFmtId="0" fontId="8" fillId="3" borderId="3" xfId="0" applyFont="1" applyFill="1" applyBorder="1"/>
    <xf numFmtId="0" fontId="8" fillId="0" borderId="3" xfId="0" applyFont="1" applyBorder="1"/>
    <xf numFmtId="0" fontId="7" fillId="0" borderId="3" xfId="0" applyFont="1" applyBorder="1"/>
    <xf numFmtId="0" fontId="8" fillId="4" borderId="3" xfId="0" applyFont="1" applyFill="1" applyBorder="1"/>
    <xf numFmtId="0" fontId="7" fillId="3" borderId="3" xfId="0" applyFont="1" applyFill="1" applyBorder="1"/>
    <xf numFmtId="0" fontId="8" fillId="0" borderId="0" xfId="0" applyFont="1"/>
    <xf numFmtId="44" fontId="0" fillId="0" borderId="0" xfId="0" applyNumberFormat="1"/>
    <xf numFmtId="44" fontId="0" fillId="5" borderId="3" xfId="1" applyFont="1" applyFill="1" applyBorder="1"/>
    <xf numFmtId="0" fontId="3" fillId="4" borderId="3" xfId="0" applyFont="1" applyFill="1" applyBorder="1" applyAlignment="1">
      <alignment wrapText="1"/>
    </xf>
    <xf numFmtId="0" fontId="3" fillId="4" borderId="0" xfId="0" applyFont="1" applyFill="1" applyAlignment="1">
      <alignment wrapText="1"/>
    </xf>
    <xf numFmtId="0" fontId="8" fillId="0" borderId="6" xfId="4" applyFont="1" applyBorder="1"/>
    <xf numFmtId="0" fontId="3" fillId="4" borderId="3" xfId="0" applyFont="1" applyFill="1" applyBorder="1" applyAlignment="1">
      <alignment horizontal="left"/>
    </xf>
    <xf numFmtId="44" fontId="3" fillId="4" borderId="3" xfId="1" applyFont="1" applyFill="1" applyBorder="1" applyAlignment="1">
      <alignment horizontal="left"/>
    </xf>
    <xf numFmtId="0" fontId="4" fillId="0" borderId="1" xfId="3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 wrapText="1"/>
    </xf>
    <xf numFmtId="0" fontId="8" fillId="0" borderId="1" xfId="4" applyFont="1" applyBorder="1" applyAlignment="1">
      <alignment horizontal="left" vertical="center"/>
    </xf>
    <xf numFmtId="1" fontId="7" fillId="0" borderId="4" xfId="4" applyNumberFormat="1" applyFont="1" applyBorder="1" applyAlignment="1">
      <alignment horizontal="center"/>
    </xf>
    <xf numFmtId="1" fontId="7" fillId="0" borderId="5" xfId="4" applyNumberFormat="1" applyFont="1" applyBorder="1" applyAlignment="1">
      <alignment horizontal="center"/>
    </xf>
    <xf numFmtId="1" fontId="8" fillId="0" borderId="4" xfId="4" applyNumberFormat="1" applyFont="1" applyBorder="1" applyAlignment="1">
      <alignment horizontal="center"/>
    </xf>
    <xf numFmtId="1" fontId="8" fillId="0" borderId="5" xfId="4" applyNumberFormat="1" applyFont="1" applyBorder="1" applyAlignment="1">
      <alignment horizontal="center"/>
    </xf>
    <xf numFmtId="0" fontId="8" fillId="0" borderId="3" xfId="4" applyFont="1" applyBorder="1" applyAlignment="1">
      <alignment horizontal="center"/>
    </xf>
  </cellXfs>
  <cellStyles count="6">
    <cellStyle name="Prozent" xfId="2" builtinId="5"/>
    <cellStyle name="Standard" xfId="0" builtinId="0"/>
    <cellStyle name="Standard 2" xfId="3" xr:uid="{9C8CD105-3DC7-4EAF-A1CB-CF95A91E993A}"/>
    <cellStyle name="Standard 3" xfId="4" xr:uid="{3FEFD870-57CE-43DE-8EFC-90F16C990398}"/>
    <cellStyle name="Standard 3 2" xfId="5" xr:uid="{452DF87B-51AD-44D4-B354-3160B3E78156}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1040709</xdr:colOff>
      <xdr:row>0</xdr:row>
      <xdr:rowOff>72473</xdr:rowOff>
    </xdr:from>
    <xdr:to>
      <xdr:col>4</xdr:col>
      <xdr:colOff>6566</xdr:colOff>
      <xdr:row>0</xdr:row>
      <xdr:rowOff>675723</xdr:rowOff>
    </xdr:to>
    <xdr:pic>
      <xdr:nvPicPr>
        <xdr:cNvPr id="2" name="Grafik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4" r="65454"/>
        <a:stretch>
          <a:fillRect/>
        </a:stretch>
      </xdr:blipFill>
      <xdr:spPr bwMode="auto">
        <a:xfrm>
          <a:off x="9016861" y="72473"/>
          <a:ext cx="495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640416</xdr:colOff>
      <xdr:row>0</xdr:row>
      <xdr:rowOff>68356</xdr:rowOff>
    </xdr:from>
    <xdr:to>
      <xdr:col>6</xdr:col>
      <xdr:colOff>1126191</xdr:colOff>
      <xdr:row>0</xdr:row>
      <xdr:rowOff>668431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4" r="65454"/>
        <a:stretch>
          <a:fillRect/>
        </a:stretch>
      </xdr:blipFill>
      <xdr:spPr bwMode="auto">
        <a:xfrm>
          <a:off x="11117916" y="68356"/>
          <a:ext cx="485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Dreso">
  <a:themeElements>
    <a:clrScheme name="Dreso">
      <a:dk1>
        <a:srgbClr val="404040"/>
      </a:dk1>
      <a:lt1>
        <a:srgbClr val="FFFFFF"/>
      </a:lt1>
      <a:dk2>
        <a:srgbClr val="002965"/>
      </a:dk2>
      <a:lt2>
        <a:srgbClr val="005AA7"/>
      </a:lt2>
      <a:accent1>
        <a:srgbClr val="009FE3"/>
      </a:accent1>
      <a:accent2>
        <a:srgbClr val="B2B2B2"/>
      </a:accent2>
      <a:accent3>
        <a:srgbClr val="95C11F"/>
      </a:accent3>
      <a:accent4>
        <a:srgbClr val="7F781F"/>
      </a:accent4>
      <a:accent5>
        <a:srgbClr val="ED6855"/>
      </a:accent5>
      <a:accent6>
        <a:srgbClr val="FFEE00"/>
      </a:accent6>
      <a:hlink>
        <a:srgbClr val="003DA6"/>
      </a:hlink>
      <a:folHlink>
        <a:srgbClr val="404040"/>
      </a:folHlink>
    </a:clrScheme>
    <a:fontScheme name="Drees &amp; Somm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noFill/>
        </a:ln>
      </a:spPr>
      <a:bodyPr lIns="72000" tIns="72000" rIns="72000" bIns="72000" rtlCol="0" anchor="ctr"/>
      <a:lstStyle>
        <a:defPPr algn="ctr">
          <a:spcBef>
            <a:spcPts val="400"/>
          </a:spcBef>
          <a:spcAft>
            <a:spcPts val="400"/>
          </a:spcAft>
          <a:defRPr sz="1400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none" lIns="0" tIns="0" rIns="0" bIns="0" rtlCol="0">
        <a:noAutofit/>
      </a:bodyPr>
      <a:lstStyle>
        <a:defPPr algn="l">
          <a:spcBef>
            <a:spcPts val="400"/>
          </a:spcBef>
          <a:spcAft>
            <a:spcPts val="400"/>
          </a:spcAft>
          <a:defRPr sz="1400" dirty="0" smtClean="0">
            <a:solidFill>
              <a:schemeClr val="tx1"/>
            </a:solidFill>
            <a:latin typeface="+mn-lt"/>
          </a:defRPr>
        </a:defPPr>
      </a:lstStyle>
    </a:txDef>
  </a:objectDefaults>
  <a:extraClrSchemeLst/>
  <a:extLst>
    <a:ext uri="{05A4C25C-085E-4340-85A3-A5531E510DB2}">
      <thm15:themeFamily xmlns:thm15="http://schemas.microsoft.com/office/thememl/2012/main" name="Dreso" id="{8C107787-7C63-469A-A0B7-19E81D91FA00}" vid="{76B64C12-39F3-4A8D-A4CD-3C00793666D7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08C87-513F-471A-AEFB-3E83FF87FBFC}">
  <dimension ref="A1:G113"/>
  <sheetViews>
    <sheetView tabSelected="1" zoomScale="91" zoomScaleNormal="145" workbookViewId="0">
      <selection activeCell="A2" sqref="A2"/>
    </sheetView>
  </sheetViews>
  <sheetFormatPr baseColWidth="10" defaultRowHeight="14.5" x14ac:dyDescent="0.35"/>
  <cols>
    <col min="2" max="2" width="80.453125" style="38" bestFit="1" customWidth="1"/>
    <col min="3" max="3" width="22.81640625" customWidth="1"/>
    <col min="4" max="4" width="22.7265625" customWidth="1"/>
    <col min="5" max="6" width="22.81640625" customWidth="1"/>
  </cols>
  <sheetData>
    <row r="1" spans="1:7" ht="73.5" customHeight="1" x14ac:dyDescent="0.35">
      <c r="A1" s="46" t="s">
        <v>172</v>
      </c>
      <c r="B1" s="46"/>
      <c r="C1" s="46"/>
      <c r="D1" s="46"/>
      <c r="E1" s="1"/>
      <c r="F1" s="1"/>
      <c r="G1" s="1"/>
    </row>
    <row r="2" spans="1:7" ht="53.5" customHeight="1" x14ac:dyDescent="0.35">
      <c r="A2" s="3"/>
      <c r="B2" s="4"/>
      <c r="C2" s="4"/>
      <c r="D2" s="2"/>
      <c r="E2" s="2"/>
      <c r="F2" s="2"/>
      <c r="G2" s="2"/>
    </row>
    <row r="3" spans="1:7" x14ac:dyDescent="0.35">
      <c r="B3" s="44" t="s">
        <v>79</v>
      </c>
      <c r="C3" s="44"/>
      <c r="D3" s="44"/>
    </row>
    <row r="4" spans="1:7" x14ac:dyDescent="0.35">
      <c r="B4" s="34"/>
      <c r="C4" s="5" t="s">
        <v>80</v>
      </c>
      <c r="D4" s="5" t="s">
        <v>81</v>
      </c>
    </row>
    <row r="5" spans="1:7" x14ac:dyDescent="0.35">
      <c r="A5" s="39"/>
      <c r="B5" s="35" t="s">
        <v>119</v>
      </c>
      <c r="C5" s="8">
        <f>C111+D111</f>
        <v>0</v>
      </c>
      <c r="D5" s="8">
        <f>C113+D113</f>
        <v>0</v>
      </c>
    </row>
    <row r="7" spans="1:7" x14ac:dyDescent="0.35">
      <c r="B7" s="45" t="s">
        <v>102</v>
      </c>
      <c r="C7" s="45"/>
    </row>
    <row r="8" spans="1:7" x14ac:dyDescent="0.35">
      <c r="B8" s="34" t="s">
        <v>104</v>
      </c>
      <c r="C8" s="30"/>
    </row>
    <row r="13" spans="1:7" ht="43.5" x14ac:dyDescent="0.35">
      <c r="B13" s="36" t="s">
        <v>0</v>
      </c>
      <c r="C13" s="41" t="s">
        <v>149</v>
      </c>
      <c r="D13" s="42" t="s">
        <v>150</v>
      </c>
    </row>
    <row r="14" spans="1:7" x14ac:dyDescent="0.35">
      <c r="B14" s="33" t="s">
        <v>1</v>
      </c>
      <c r="C14" s="7">
        <f>SUM(C15:C25)</f>
        <v>0</v>
      </c>
      <c r="D14" s="7">
        <f>SUM(D15:D25)</f>
        <v>0</v>
      </c>
    </row>
    <row r="15" spans="1:7" x14ac:dyDescent="0.35">
      <c r="B15" s="34" t="s">
        <v>2</v>
      </c>
      <c r="C15" s="31"/>
      <c r="D15" s="31"/>
    </row>
    <row r="16" spans="1:7" x14ac:dyDescent="0.35">
      <c r="B16" s="34" t="s">
        <v>3</v>
      </c>
      <c r="C16" s="31"/>
      <c r="D16" s="31"/>
    </row>
    <row r="17" spans="2:4" x14ac:dyDescent="0.35">
      <c r="B17" s="34" t="s">
        <v>4</v>
      </c>
      <c r="C17" s="31"/>
      <c r="D17" s="31"/>
    </row>
    <row r="18" spans="2:4" x14ac:dyDescent="0.35">
      <c r="B18" s="34" t="s">
        <v>18</v>
      </c>
      <c r="C18" s="31"/>
      <c r="D18" s="31"/>
    </row>
    <row r="19" spans="2:4" x14ac:dyDescent="0.35">
      <c r="B19" s="34" t="s">
        <v>6</v>
      </c>
      <c r="C19" s="31"/>
      <c r="D19" s="31"/>
    </row>
    <row r="20" spans="2:4" x14ac:dyDescent="0.35">
      <c r="B20" s="34" t="s">
        <v>5</v>
      </c>
      <c r="C20" s="31"/>
      <c r="D20" s="31"/>
    </row>
    <row r="21" spans="2:4" x14ac:dyDescent="0.35">
      <c r="B21" s="34" t="s">
        <v>7</v>
      </c>
      <c r="C21" s="31"/>
      <c r="D21" s="31"/>
    </row>
    <row r="22" spans="2:4" x14ac:dyDescent="0.35">
      <c r="B22" s="34" t="s">
        <v>8</v>
      </c>
      <c r="C22" s="31"/>
      <c r="D22" s="31"/>
    </row>
    <row r="23" spans="2:4" x14ac:dyDescent="0.35">
      <c r="B23" s="34" t="s">
        <v>9</v>
      </c>
      <c r="C23" s="31"/>
      <c r="D23" s="31"/>
    </row>
    <row r="24" spans="2:4" x14ac:dyDescent="0.35">
      <c r="B24" s="34" t="s">
        <v>10</v>
      </c>
      <c r="C24" s="31"/>
      <c r="D24" s="31"/>
    </row>
    <row r="25" spans="2:4" x14ac:dyDescent="0.35">
      <c r="B25" s="34" t="s">
        <v>134</v>
      </c>
      <c r="C25" s="31"/>
      <c r="D25" s="31"/>
    </row>
    <row r="26" spans="2:4" x14ac:dyDescent="0.35">
      <c r="B26" s="33" t="s">
        <v>11</v>
      </c>
      <c r="C26" s="7">
        <f>SUM(C27:C77)</f>
        <v>0</v>
      </c>
      <c r="D26" s="7">
        <f>SUM(D27:D77)</f>
        <v>0</v>
      </c>
    </row>
    <row r="27" spans="2:4" x14ac:dyDescent="0.35">
      <c r="B27" s="34" t="s">
        <v>12</v>
      </c>
      <c r="C27" s="31"/>
      <c r="D27" s="31"/>
    </row>
    <row r="28" spans="2:4" x14ac:dyDescent="0.35">
      <c r="B28" s="34" t="s">
        <v>13</v>
      </c>
      <c r="C28" s="31"/>
      <c r="D28" s="31"/>
    </row>
    <row r="29" spans="2:4" x14ac:dyDescent="0.35">
      <c r="B29" s="34" t="s">
        <v>14</v>
      </c>
      <c r="C29" s="31"/>
      <c r="D29" s="31"/>
    </row>
    <row r="30" spans="2:4" x14ac:dyDescent="0.35">
      <c r="B30" s="34" t="s">
        <v>15</v>
      </c>
      <c r="C30" s="31"/>
      <c r="D30" s="31"/>
    </row>
    <row r="31" spans="2:4" x14ac:dyDescent="0.35">
      <c r="B31" s="34" t="s">
        <v>135</v>
      </c>
      <c r="C31" s="31"/>
      <c r="D31" s="31"/>
    </row>
    <row r="32" spans="2:4" x14ac:dyDescent="0.35">
      <c r="B32" s="34" t="s">
        <v>137</v>
      </c>
      <c r="C32" s="31"/>
      <c r="D32" s="31"/>
    </row>
    <row r="33" spans="2:4" x14ac:dyDescent="0.35">
      <c r="B33" s="34" t="s">
        <v>136</v>
      </c>
      <c r="C33" s="31"/>
      <c r="D33" s="31"/>
    </row>
    <row r="34" spans="2:4" x14ac:dyDescent="0.35">
      <c r="B34" s="34" t="s">
        <v>103</v>
      </c>
      <c r="C34" s="31"/>
      <c r="D34" s="31"/>
    </row>
    <row r="35" spans="2:4" x14ac:dyDescent="0.35">
      <c r="B35" s="34" t="s">
        <v>17</v>
      </c>
      <c r="C35" s="31"/>
      <c r="D35" s="31"/>
    </row>
    <row r="36" spans="2:4" x14ac:dyDescent="0.35">
      <c r="B36" s="34" t="s">
        <v>117</v>
      </c>
      <c r="C36" s="31"/>
      <c r="D36" s="31"/>
    </row>
    <row r="37" spans="2:4" x14ac:dyDescent="0.35">
      <c r="B37" s="34" t="s">
        <v>127</v>
      </c>
      <c r="C37" s="31"/>
      <c r="D37" s="31"/>
    </row>
    <row r="38" spans="2:4" x14ac:dyDescent="0.35">
      <c r="B38" s="34" t="s">
        <v>118</v>
      </c>
      <c r="C38" s="31"/>
      <c r="D38" s="31"/>
    </row>
    <row r="39" spans="2:4" x14ac:dyDescent="0.35">
      <c r="B39" s="34" t="s">
        <v>145</v>
      </c>
      <c r="C39" s="31"/>
      <c r="D39" s="31"/>
    </row>
    <row r="40" spans="2:4" x14ac:dyDescent="0.35">
      <c r="B40" s="34" t="s">
        <v>140</v>
      </c>
      <c r="C40" s="31"/>
      <c r="D40" s="31"/>
    </row>
    <row r="41" spans="2:4" x14ac:dyDescent="0.35">
      <c r="B41" s="34" t="s">
        <v>146</v>
      </c>
      <c r="C41" s="31"/>
      <c r="D41" s="31"/>
    </row>
    <row r="42" spans="2:4" x14ac:dyDescent="0.35">
      <c r="B42" s="34" t="s">
        <v>139</v>
      </c>
      <c r="C42" s="31"/>
      <c r="D42" s="31"/>
    </row>
    <row r="43" spans="2:4" x14ac:dyDescent="0.35">
      <c r="B43" s="34" t="s">
        <v>138</v>
      </c>
      <c r="C43" s="31"/>
      <c r="D43" s="31"/>
    </row>
    <row r="44" spans="2:4" x14ac:dyDescent="0.35">
      <c r="B44" s="34" t="s">
        <v>16</v>
      </c>
      <c r="C44" s="31"/>
      <c r="D44" s="31"/>
    </row>
    <row r="45" spans="2:4" x14ac:dyDescent="0.35">
      <c r="B45" s="34" t="s">
        <v>19</v>
      </c>
      <c r="C45" s="31"/>
      <c r="D45" s="31"/>
    </row>
    <row r="46" spans="2:4" x14ac:dyDescent="0.35">
      <c r="B46" s="34" t="s">
        <v>20</v>
      </c>
      <c r="C46" s="31"/>
      <c r="D46" s="31"/>
    </row>
    <row r="47" spans="2:4" x14ac:dyDescent="0.35">
      <c r="B47" s="34" t="s">
        <v>21</v>
      </c>
      <c r="C47" s="31"/>
      <c r="D47" s="31"/>
    </row>
    <row r="48" spans="2:4" x14ac:dyDescent="0.35">
      <c r="B48" s="34" t="s">
        <v>22</v>
      </c>
      <c r="C48" s="31"/>
      <c r="D48" s="31"/>
    </row>
    <row r="49" spans="2:4" x14ac:dyDescent="0.35">
      <c r="B49" s="34" t="s">
        <v>23</v>
      </c>
      <c r="C49" s="31"/>
      <c r="D49" s="31"/>
    </row>
    <row r="50" spans="2:4" x14ac:dyDescent="0.35">
      <c r="B50" s="34" t="s">
        <v>147</v>
      </c>
      <c r="C50" s="31"/>
      <c r="D50" s="31"/>
    </row>
    <row r="51" spans="2:4" x14ac:dyDescent="0.35">
      <c r="B51" s="34" t="s">
        <v>148</v>
      </c>
      <c r="C51" s="31"/>
      <c r="D51" s="31"/>
    </row>
    <row r="52" spans="2:4" x14ac:dyDescent="0.35">
      <c r="B52" s="34" t="s">
        <v>24</v>
      </c>
      <c r="C52" s="31"/>
      <c r="D52" s="31"/>
    </row>
    <row r="53" spans="2:4" x14ac:dyDescent="0.35">
      <c r="B53" s="34" t="s">
        <v>141</v>
      </c>
      <c r="C53" s="31"/>
      <c r="D53" s="31"/>
    </row>
    <row r="54" spans="2:4" x14ac:dyDescent="0.35">
      <c r="B54" s="34" t="s">
        <v>25</v>
      </c>
      <c r="C54" s="31"/>
      <c r="D54" s="31"/>
    </row>
    <row r="55" spans="2:4" x14ac:dyDescent="0.35">
      <c r="B55" s="34" t="s">
        <v>26</v>
      </c>
      <c r="C55" s="31"/>
      <c r="D55" s="31"/>
    </row>
    <row r="56" spans="2:4" x14ac:dyDescent="0.35">
      <c r="B56" s="34" t="s">
        <v>27</v>
      </c>
      <c r="C56" s="31"/>
      <c r="D56" s="31"/>
    </row>
    <row r="57" spans="2:4" x14ac:dyDescent="0.35">
      <c r="B57" s="34" t="s">
        <v>28</v>
      </c>
      <c r="C57" s="31"/>
      <c r="D57" s="31"/>
    </row>
    <row r="58" spans="2:4" x14ac:dyDescent="0.35">
      <c r="B58" s="34" t="s">
        <v>29</v>
      </c>
      <c r="C58" s="31"/>
      <c r="D58" s="31"/>
    </row>
    <row r="59" spans="2:4" x14ac:dyDescent="0.35">
      <c r="B59" s="34" t="s">
        <v>30</v>
      </c>
      <c r="C59" s="31"/>
      <c r="D59" s="31"/>
    </row>
    <row r="60" spans="2:4" x14ac:dyDescent="0.35">
      <c r="B60" s="34" t="s">
        <v>143</v>
      </c>
      <c r="C60" s="31"/>
      <c r="D60" s="31"/>
    </row>
    <row r="61" spans="2:4" x14ac:dyDescent="0.35">
      <c r="B61" s="34" t="s">
        <v>31</v>
      </c>
      <c r="C61" s="31"/>
      <c r="D61" s="31"/>
    </row>
    <row r="62" spans="2:4" x14ac:dyDescent="0.35">
      <c r="B62" s="34" t="s">
        <v>32</v>
      </c>
      <c r="C62" s="31"/>
      <c r="D62" s="31"/>
    </row>
    <row r="63" spans="2:4" x14ac:dyDescent="0.35">
      <c r="B63" s="34" t="s">
        <v>142</v>
      </c>
      <c r="C63" s="31"/>
      <c r="D63" s="31"/>
    </row>
    <row r="64" spans="2:4" x14ac:dyDescent="0.35">
      <c r="B64" s="34" t="s">
        <v>33</v>
      </c>
      <c r="C64" s="31"/>
      <c r="D64" s="31"/>
    </row>
    <row r="65" spans="2:4" x14ac:dyDescent="0.35">
      <c r="B65" s="34" t="s">
        <v>144</v>
      </c>
      <c r="C65" s="31"/>
      <c r="D65" s="31"/>
    </row>
    <row r="66" spans="2:4" x14ac:dyDescent="0.35">
      <c r="B66" s="34" t="s">
        <v>34</v>
      </c>
      <c r="C66" s="31"/>
      <c r="D66" s="31"/>
    </row>
    <row r="67" spans="2:4" x14ac:dyDescent="0.35">
      <c r="B67" s="34" t="s">
        <v>35</v>
      </c>
      <c r="C67" s="31"/>
      <c r="D67" s="31"/>
    </row>
    <row r="68" spans="2:4" x14ac:dyDescent="0.35">
      <c r="B68" s="34" t="s">
        <v>36</v>
      </c>
      <c r="C68" s="31"/>
      <c r="D68" s="31"/>
    </row>
    <row r="69" spans="2:4" x14ac:dyDescent="0.35">
      <c r="B69" s="34" t="s">
        <v>37</v>
      </c>
      <c r="C69" s="31"/>
      <c r="D69" s="31"/>
    </row>
    <row r="70" spans="2:4" x14ac:dyDescent="0.35">
      <c r="B70" s="34" t="s">
        <v>38</v>
      </c>
      <c r="C70" s="31"/>
      <c r="D70" s="31"/>
    </row>
    <row r="71" spans="2:4" x14ac:dyDescent="0.35">
      <c r="B71" s="34" t="s">
        <v>39</v>
      </c>
      <c r="C71" s="31"/>
      <c r="D71" s="31"/>
    </row>
    <row r="72" spans="2:4" x14ac:dyDescent="0.35">
      <c r="B72" s="34" t="s">
        <v>40</v>
      </c>
      <c r="C72" s="31"/>
      <c r="D72" s="31"/>
    </row>
    <row r="73" spans="2:4" x14ac:dyDescent="0.35">
      <c r="B73" s="34" t="s">
        <v>41</v>
      </c>
      <c r="C73" s="31"/>
      <c r="D73" s="31"/>
    </row>
    <row r="74" spans="2:4" x14ac:dyDescent="0.35">
      <c r="B74" s="34" t="s">
        <v>42</v>
      </c>
      <c r="C74" s="31"/>
      <c r="D74" s="31"/>
    </row>
    <row r="75" spans="2:4" x14ac:dyDescent="0.35">
      <c r="B75" s="34" t="s">
        <v>43</v>
      </c>
      <c r="C75" s="31"/>
      <c r="D75" s="31"/>
    </row>
    <row r="76" spans="2:4" x14ac:dyDescent="0.35">
      <c r="B76" s="34" t="s">
        <v>44</v>
      </c>
      <c r="C76" s="31"/>
      <c r="D76" s="31"/>
    </row>
    <row r="77" spans="2:4" x14ac:dyDescent="0.35">
      <c r="B77" s="34" t="s">
        <v>45</v>
      </c>
      <c r="C77" s="31"/>
      <c r="D77" s="31"/>
    </row>
    <row r="78" spans="2:4" x14ac:dyDescent="0.35">
      <c r="B78" s="33" t="s">
        <v>46</v>
      </c>
      <c r="C78" s="7">
        <f>SUM(C79:C101)</f>
        <v>0</v>
      </c>
      <c r="D78" s="7">
        <f>SUM(D79:D101)</f>
        <v>0</v>
      </c>
    </row>
    <row r="79" spans="2:4" x14ac:dyDescent="0.35">
      <c r="B79" s="34" t="s">
        <v>47</v>
      </c>
      <c r="C79" s="31"/>
      <c r="D79" s="31"/>
    </row>
    <row r="80" spans="2:4" x14ac:dyDescent="0.35">
      <c r="B80" s="34" t="s">
        <v>48</v>
      </c>
      <c r="C80" s="31"/>
      <c r="D80" s="31"/>
    </row>
    <row r="81" spans="2:4" x14ac:dyDescent="0.35">
      <c r="B81" s="34" t="s">
        <v>49</v>
      </c>
      <c r="C81" s="31"/>
      <c r="D81" s="31"/>
    </row>
    <row r="82" spans="2:4" x14ac:dyDescent="0.35">
      <c r="B82" s="34" t="s">
        <v>50</v>
      </c>
      <c r="C82" s="31"/>
      <c r="D82" s="31"/>
    </row>
    <row r="83" spans="2:4" x14ac:dyDescent="0.35">
      <c r="B83" s="34" t="s">
        <v>51</v>
      </c>
      <c r="C83" s="31"/>
      <c r="D83" s="31"/>
    </row>
    <row r="84" spans="2:4" x14ac:dyDescent="0.35">
      <c r="B84" s="34" t="s">
        <v>52</v>
      </c>
      <c r="C84" s="31"/>
      <c r="D84" s="31"/>
    </row>
    <row r="85" spans="2:4" x14ac:dyDescent="0.35">
      <c r="B85" s="34" t="s">
        <v>53</v>
      </c>
      <c r="C85" s="31"/>
      <c r="D85" s="31"/>
    </row>
    <row r="86" spans="2:4" x14ac:dyDescent="0.35">
      <c r="B86" s="34" t="s">
        <v>54</v>
      </c>
      <c r="C86" s="31"/>
      <c r="D86" s="31"/>
    </row>
    <row r="87" spans="2:4" x14ac:dyDescent="0.35">
      <c r="B87" s="34" t="s">
        <v>55</v>
      </c>
      <c r="C87" s="31"/>
      <c r="D87" s="31"/>
    </row>
    <row r="88" spans="2:4" x14ac:dyDescent="0.35">
      <c r="B88" s="34" t="s">
        <v>56</v>
      </c>
      <c r="C88" s="31"/>
      <c r="D88" s="31"/>
    </row>
    <row r="89" spans="2:4" x14ac:dyDescent="0.35">
      <c r="B89" s="34" t="s">
        <v>57</v>
      </c>
      <c r="C89" s="31"/>
      <c r="D89" s="31"/>
    </row>
    <row r="90" spans="2:4" x14ac:dyDescent="0.35">
      <c r="B90" s="34" t="s">
        <v>58</v>
      </c>
      <c r="C90" s="31"/>
      <c r="D90" s="31"/>
    </row>
    <row r="91" spans="2:4" x14ac:dyDescent="0.35">
      <c r="B91" s="34" t="s">
        <v>59</v>
      </c>
      <c r="C91" s="31"/>
      <c r="D91" s="31"/>
    </row>
    <row r="92" spans="2:4" x14ac:dyDescent="0.35">
      <c r="B92" s="34" t="s">
        <v>60</v>
      </c>
      <c r="C92" s="31"/>
      <c r="D92" s="31"/>
    </row>
    <row r="93" spans="2:4" x14ac:dyDescent="0.35">
      <c r="B93" s="34" t="s">
        <v>61</v>
      </c>
      <c r="C93" s="31"/>
      <c r="D93" s="31"/>
    </row>
    <row r="94" spans="2:4" x14ac:dyDescent="0.35">
      <c r="B94" s="34" t="s">
        <v>62</v>
      </c>
      <c r="C94" s="31"/>
      <c r="D94" s="31"/>
    </row>
    <row r="95" spans="2:4" x14ac:dyDescent="0.35">
      <c r="B95" s="34" t="s">
        <v>63</v>
      </c>
      <c r="C95" s="31"/>
      <c r="D95" s="31"/>
    </row>
    <row r="96" spans="2:4" x14ac:dyDescent="0.35">
      <c r="B96" s="34" t="s">
        <v>64</v>
      </c>
      <c r="C96" s="31"/>
      <c r="D96" s="31"/>
    </row>
    <row r="97" spans="2:4" x14ac:dyDescent="0.35">
      <c r="B97" s="34" t="s">
        <v>65</v>
      </c>
      <c r="C97" s="31"/>
      <c r="D97" s="31"/>
    </row>
    <row r="98" spans="2:4" x14ac:dyDescent="0.35">
      <c r="B98" s="34" t="s">
        <v>66</v>
      </c>
      <c r="C98" s="31"/>
      <c r="D98" s="31"/>
    </row>
    <row r="99" spans="2:4" x14ac:dyDescent="0.35">
      <c r="B99" s="34" t="s">
        <v>67</v>
      </c>
      <c r="C99" s="31"/>
      <c r="D99" s="31"/>
    </row>
    <row r="100" spans="2:4" x14ac:dyDescent="0.35">
      <c r="B100" s="34" t="s">
        <v>68</v>
      </c>
      <c r="C100" s="31"/>
      <c r="D100" s="31"/>
    </row>
    <row r="101" spans="2:4" x14ac:dyDescent="0.35">
      <c r="B101" s="34" t="s">
        <v>132</v>
      </c>
      <c r="C101" s="31"/>
      <c r="D101" s="31"/>
    </row>
    <row r="102" spans="2:4" x14ac:dyDescent="0.35">
      <c r="B102" s="33" t="s">
        <v>69</v>
      </c>
      <c r="C102" s="7">
        <f>SUM(C103:C104)</f>
        <v>0</v>
      </c>
      <c r="D102" s="7">
        <f>SUM(D103:D104)</f>
        <v>0</v>
      </c>
    </row>
    <row r="103" spans="2:4" x14ac:dyDescent="0.35">
      <c r="B103" s="34" t="s">
        <v>70</v>
      </c>
      <c r="C103" s="40"/>
      <c r="D103" s="40"/>
    </row>
    <row r="104" spans="2:4" x14ac:dyDescent="0.35">
      <c r="B104" s="34" t="s">
        <v>133</v>
      </c>
      <c r="C104" s="40"/>
      <c r="D104" s="40"/>
    </row>
    <row r="105" spans="2:4" x14ac:dyDescent="0.35">
      <c r="B105" s="33" t="s">
        <v>71</v>
      </c>
      <c r="C105" s="7">
        <f>SUM(C106:C110)</f>
        <v>0</v>
      </c>
      <c r="D105" s="7">
        <f>SUM(D106:D110)</f>
        <v>0</v>
      </c>
    </row>
    <row r="106" spans="2:4" x14ac:dyDescent="0.35">
      <c r="B106" s="34" t="s">
        <v>72</v>
      </c>
      <c r="C106" s="31"/>
      <c r="D106" s="31"/>
    </row>
    <row r="107" spans="2:4" x14ac:dyDescent="0.35">
      <c r="B107" s="34" t="s">
        <v>73</v>
      </c>
      <c r="C107" s="31"/>
      <c r="D107" s="31"/>
    </row>
    <row r="108" spans="2:4" x14ac:dyDescent="0.35">
      <c r="B108" s="34" t="s">
        <v>74</v>
      </c>
      <c r="C108" s="31"/>
      <c r="D108" s="31"/>
    </row>
    <row r="109" spans="2:4" x14ac:dyDescent="0.35">
      <c r="B109" s="34" t="s">
        <v>75</v>
      </c>
      <c r="C109" s="31"/>
      <c r="D109" s="31"/>
    </row>
    <row r="110" spans="2:4" x14ac:dyDescent="0.35">
      <c r="B110" s="34" t="s">
        <v>76</v>
      </c>
      <c r="C110" s="31"/>
      <c r="D110" s="31"/>
    </row>
    <row r="111" spans="2:4" x14ac:dyDescent="0.35">
      <c r="B111" s="33" t="s">
        <v>77</v>
      </c>
      <c r="C111" s="7">
        <f>C14+C26+C78+C102+C105</f>
        <v>0</v>
      </c>
      <c r="D111" s="7">
        <f>D14+D26+D78+D102+D105</f>
        <v>0</v>
      </c>
    </row>
    <row r="112" spans="2:4" x14ac:dyDescent="0.35">
      <c r="B112" s="34" t="s">
        <v>101</v>
      </c>
      <c r="C112" s="6">
        <f>C111*0.19</f>
        <v>0</v>
      </c>
      <c r="D112" s="6">
        <f>D111*0.19</f>
        <v>0</v>
      </c>
    </row>
    <row r="113" spans="2:4" x14ac:dyDescent="0.35">
      <c r="B113" s="37" t="s">
        <v>78</v>
      </c>
      <c r="C113" s="7">
        <f>C111+C112</f>
        <v>0</v>
      </c>
      <c r="D113" s="7">
        <f>D111+D112</f>
        <v>0</v>
      </c>
    </row>
  </sheetData>
  <mergeCells count="3">
    <mergeCell ref="B3:D3"/>
    <mergeCell ref="B7:C7"/>
    <mergeCell ref="A1:D1"/>
  </mergeCells>
  <pageMargins left="0.7" right="0.7" top="0.78740157499999996" bottom="0.78740157499999996" header="0.3" footer="0.3"/>
  <pageSetup paperSize="9" fitToWidth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BDA27-A83A-468E-A3F5-D62C83CF253D}">
  <dimension ref="A1:L55"/>
  <sheetViews>
    <sheetView view="pageBreakPreview" zoomScale="113" zoomScaleNormal="100" zoomScaleSheetLayoutView="85" workbookViewId="0">
      <selection activeCell="A2" sqref="A2"/>
    </sheetView>
  </sheetViews>
  <sheetFormatPr baseColWidth="10" defaultColWidth="11.453125" defaultRowHeight="14.5" x14ac:dyDescent="0.35"/>
  <cols>
    <col min="1" max="1" width="22.26953125" style="9" customWidth="1"/>
    <col min="2" max="2" width="60.1796875" style="9" customWidth="1"/>
    <col min="3" max="4" width="16.81640625" style="9" customWidth="1"/>
    <col min="5" max="5" width="17" style="9" customWidth="1"/>
    <col min="6" max="12" width="16.81640625" style="9" customWidth="1"/>
    <col min="13" max="251" width="11.453125" style="9"/>
    <col min="252" max="252" width="10.81640625" style="9" customWidth="1"/>
    <col min="253" max="253" width="55.81640625" style="9" customWidth="1"/>
    <col min="254" max="255" width="16.81640625" style="9" customWidth="1"/>
    <col min="256" max="256" width="17" style="9" customWidth="1"/>
    <col min="257" max="260" width="16.81640625" style="9" customWidth="1"/>
    <col min="261" max="261" width="17" style="9" customWidth="1"/>
    <col min="262" max="263" width="16.81640625" style="9" customWidth="1"/>
    <col min="264" max="507" width="11.453125" style="9"/>
    <col min="508" max="508" width="10.81640625" style="9" customWidth="1"/>
    <col min="509" max="509" width="55.81640625" style="9" customWidth="1"/>
    <col min="510" max="511" width="16.81640625" style="9" customWidth="1"/>
    <col min="512" max="512" width="17" style="9" customWidth="1"/>
    <col min="513" max="516" width="16.81640625" style="9" customWidth="1"/>
    <col min="517" max="517" width="17" style="9" customWidth="1"/>
    <col min="518" max="519" width="16.81640625" style="9" customWidth="1"/>
    <col min="520" max="763" width="11.453125" style="9"/>
    <col min="764" max="764" width="10.81640625" style="9" customWidth="1"/>
    <col min="765" max="765" width="55.81640625" style="9" customWidth="1"/>
    <col min="766" max="767" width="16.81640625" style="9" customWidth="1"/>
    <col min="768" max="768" width="17" style="9" customWidth="1"/>
    <col min="769" max="772" width="16.81640625" style="9" customWidth="1"/>
    <col min="773" max="773" width="17" style="9" customWidth="1"/>
    <col min="774" max="775" width="16.81640625" style="9" customWidth="1"/>
    <col min="776" max="1019" width="11.453125" style="9"/>
    <col min="1020" max="1020" width="10.81640625" style="9" customWidth="1"/>
    <col min="1021" max="1021" width="55.81640625" style="9" customWidth="1"/>
    <col min="1022" max="1023" width="16.81640625" style="9" customWidth="1"/>
    <col min="1024" max="1024" width="17" style="9" customWidth="1"/>
    <col min="1025" max="1028" width="16.81640625" style="9" customWidth="1"/>
    <col min="1029" max="1029" width="17" style="9" customWidth="1"/>
    <col min="1030" max="1031" width="16.81640625" style="9" customWidth="1"/>
    <col min="1032" max="1275" width="11.453125" style="9"/>
    <col min="1276" max="1276" width="10.81640625" style="9" customWidth="1"/>
    <col min="1277" max="1277" width="55.81640625" style="9" customWidth="1"/>
    <col min="1278" max="1279" width="16.81640625" style="9" customWidth="1"/>
    <col min="1280" max="1280" width="17" style="9" customWidth="1"/>
    <col min="1281" max="1284" width="16.81640625" style="9" customWidth="1"/>
    <col min="1285" max="1285" width="17" style="9" customWidth="1"/>
    <col min="1286" max="1287" width="16.81640625" style="9" customWidth="1"/>
    <col min="1288" max="1531" width="11.453125" style="9"/>
    <col min="1532" max="1532" width="10.81640625" style="9" customWidth="1"/>
    <col min="1533" max="1533" width="55.81640625" style="9" customWidth="1"/>
    <col min="1534" max="1535" width="16.81640625" style="9" customWidth="1"/>
    <col min="1536" max="1536" width="17" style="9" customWidth="1"/>
    <col min="1537" max="1540" width="16.81640625" style="9" customWidth="1"/>
    <col min="1541" max="1541" width="17" style="9" customWidth="1"/>
    <col min="1542" max="1543" width="16.81640625" style="9" customWidth="1"/>
    <col min="1544" max="1787" width="11.453125" style="9"/>
    <col min="1788" max="1788" width="10.81640625" style="9" customWidth="1"/>
    <col min="1789" max="1789" width="55.81640625" style="9" customWidth="1"/>
    <col min="1790" max="1791" width="16.81640625" style="9" customWidth="1"/>
    <col min="1792" max="1792" width="17" style="9" customWidth="1"/>
    <col min="1793" max="1796" width="16.81640625" style="9" customWidth="1"/>
    <col min="1797" max="1797" width="17" style="9" customWidth="1"/>
    <col min="1798" max="1799" width="16.81640625" style="9" customWidth="1"/>
    <col min="1800" max="2043" width="11.453125" style="9"/>
    <col min="2044" max="2044" width="10.81640625" style="9" customWidth="1"/>
    <col min="2045" max="2045" width="55.81640625" style="9" customWidth="1"/>
    <col min="2046" max="2047" width="16.81640625" style="9" customWidth="1"/>
    <col min="2048" max="2048" width="17" style="9" customWidth="1"/>
    <col min="2049" max="2052" width="16.81640625" style="9" customWidth="1"/>
    <col min="2053" max="2053" width="17" style="9" customWidth="1"/>
    <col min="2054" max="2055" width="16.81640625" style="9" customWidth="1"/>
    <col min="2056" max="2299" width="11.453125" style="9"/>
    <col min="2300" max="2300" width="10.81640625" style="9" customWidth="1"/>
    <col min="2301" max="2301" width="55.81640625" style="9" customWidth="1"/>
    <col min="2302" max="2303" width="16.81640625" style="9" customWidth="1"/>
    <col min="2304" max="2304" width="17" style="9" customWidth="1"/>
    <col min="2305" max="2308" width="16.81640625" style="9" customWidth="1"/>
    <col min="2309" max="2309" width="17" style="9" customWidth="1"/>
    <col min="2310" max="2311" width="16.81640625" style="9" customWidth="1"/>
    <col min="2312" max="2555" width="11.453125" style="9"/>
    <col min="2556" max="2556" width="10.81640625" style="9" customWidth="1"/>
    <col min="2557" max="2557" width="55.81640625" style="9" customWidth="1"/>
    <col min="2558" max="2559" width="16.81640625" style="9" customWidth="1"/>
    <col min="2560" max="2560" width="17" style="9" customWidth="1"/>
    <col min="2561" max="2564" width="16.81640625" style="9" customWidth="1"/>
    <col min="2565" max="2565" width="17" style="9" customWidth="1"/>
    <col min="2566" max="2567" width="16.81640625" style="9" customWidth="1"/>
    <col min="2568" max="2811" width="11.453125" style="9"/>
    <col min="2812" max="2812" width="10.81640625" style="9" customWidth="1"/>
    <col min="2813" max="2813" width="55.81640625" style="9" customWidth="1"/>
    <col min="2814" max="2815" width="16.81640625" style="9" customWidth="1"/>
    <col min="2816" max="2816" width="17" style="9" customWidth="1"/>
    <col min="2817" max="2820" width="16.81640625" style="9" customWidth="1"/>
    <col min="2821" max="2821" width="17" style="9" customWidth="1"/>
    <col min="2822" max="2823" width="16.81640625" style="9" customWidth="1"/>
    <col min="2824" max="3067" width="11.453125" style="9"/>
    <col min="3068" max="3068" width="10.81640625" style="9" customWidth="1"/>
    <col min="3069" max="3069" width="55.81640625" style="9" customWidth="1"/>
    <col min="3070" max="3071" width="16.81640625" style="9" customWidth="1"/>
    <col min="3072" max="3072" width="17" style="9" customWidth="1"/>
    <col min="3073" max="3076" width="16.81640625" style="9" customWidth="1"/>
    <col min="3077" max="3077" width="17" style="9" customWidth="1"/>
    <col min="3078" max="3079" width="16.81640625" style="9" customWidth="1"/>
    <col min="3080" max="3323" width="11.453125" style="9"/>
    <col min="3324" max="3324" width="10.81640625" style="9" customWidth="1"/>
    <col min="3325" max="3325" width="55.81640625" style="9" customWidth="1"/>
    <col min="3326" max="3327" width="16.81640625" style="9" customWidth="1"/>
    <col min="3328" max="3328" width="17" style="9" customWidth="1"/>
    <col min="3329" max="3332" width="16.81640625" style="9" customWidth="1"/>
    <col min="3333" max="3333" width="17" style="9" customWidth="1"/>
    <col min="3334" max="3335" width="16.81640625" style="9" customWidth="1"/>
    <col min="3336" max="3579" width="11.453125" style="9"/>
    <col min="3580" max="3580" width="10.81640625" style="9" customWidth="1"/>
    <col min="3581" max="3581" width="55.81640625" style="9" customWidth="1"/>
    <col min="3582" max="3583" width="16.81640625" style="9" customWidth="1"/>
    <col min="3584" max="3584" width="17" style="9" customWidth="1"/>
    <col min="3585" max="3588" width="16.81640625" style="9" customWidth="1"/>
    <col min="3589" max="3589" width="17" style="9" customWidth="1"/>
    <col min="3590" max="3591" width="16.81640625" style="9" customWidth="1"/>
    <col min="3592" max="3835" width="11.453125" style="9"/>
    <col min="3836" max="3836" width="10.81640625" style="9" customWidth="1"/>
    <col min="3837" max="3837" width="55.81640625" style="9" customWidth="1"/>
    <col min="3838" max="3839" width="16.81640625" style="9" customWidth="1"/>
    <col min="3840" max="3840" width="17" style="9" customWidth="1"/>
    <col min="3841" max="3844" width="16.81640625" style="9" customWidth="1"/>
    <col min="3845" max="3845" width="17" style="9" customWidth="1"/>
    <col min="3846" max="3847" width="16.81640625" style="9" customWidth="1"/>
    <col min="3848" max="4091" width="11.453125" style="9"/>
    <col min="4092" max="4092" width="10.81640625" style="9" customWidth="1"/>
    <col min="4093" max="4093" width="55.81640625" style="9" customWidth="1"/>
    <col min="4094" max="4095" width="16.81640625" style="9" customWidth="1"/>
    <col min="4096" max="4096" width="17" style="9" customWidth="1"/>
    <col min="4097" max="4100" width="16.81640625" style="9" customWidth="1"/>
    <col min="4101" max="4101" width="17" style="9" customWidth="1"/>
    <col min="4102" max="4103" width="16.81640625" style="9" customWidth="1"/>
    <col min="4104" max="4347" width="11.453125" style="9"/>
    <col min="4348" max="4348" width="10.81640625" style="9" customWidth="1"/>
    <col min="4349" max="4349" width="55.81640625" style="9" customWidth="1"/>
    <col min="4350" max="4351" width="16.81640625" style="9" customWidth="1"/>
    <col min="4352" max="4352" width="17" style="9" customWidth="1"/>
    <col min="4353" max="4356" width="16.81640625" style="9" customWidth="1"/>
    <col min="4357" max="4357" width="17" style="9" customWidth="1"/>
    <col min="4358" max="4359" width="16.81640625" style="9" customWidth="1"/>
    <col min="4360" max="4603" width="11.453125" style="9"/>
    <col min="4604" max="4604" width="10.81640625" style="9" customWidth="1"/>
    <col min="4605" max="4605" width="55.81640625" style="9" customWidth="1"/>
    <col min="4606" max="4607" width="16.81640625" style="9" customWidth="1"/>
    <col min="4608" max="4608" width="17" style="9" customWidth="1"/>
    <col min="4609" max="4612" width="16.81640625" style="9" customWidth="1"/>
    <col min="4613" max="4613" width="17" style="9" customWidth="1"/>
    <col min="4614" max="4615" width="16.81640625" style="9" customWidth="1"/>
    <col min="4616" max="4859" width="11.453125" style="9"/>
    <col min="4860" max="4860" width="10.81640625" style="9" customWidth="1"/>
    <col min="4861" max="4861" width="55.81640625" style="9" customWidth="1"/>
    <col min="4862" max="4863" width="16.81640625" style="9" customWidth="1"/>
    <col min="4864" max="4864" width="17" style="9" customWidth="1"/>
    <col min="4865" max="4868" width="16.81640625" style="9" customWidth="1"/>
    <col min="4869" max="4869" width="17" style="9" customWidth="1"/>
    <col min="4870" max="4871" width="16.81640625" style="9" customWidth="1"/>
    <col min="4872" max="5115" width="11.453125" style="9"/>
    <col min="5116" max="5116" width="10.81640625" style="9" customWidth="1"/>
    <col min="5117" max="5117" width="55.81640625" style="9" customWidth="1"/>
    <col min="5118" max="5119" width="16.81640625" style="9" customWidth="1"/>
    <col min="5120" max="5120" width="17" style="9" customWidth="1"/>
    <col min="5121" max="5124" width="16.81640625" style="9" customWidth="1"/>
    <col min="5125" max="5125" width="17" style="9" customWidth="1"/>
    <col min="5126" max="5127" width="16.81640625" style="9" customWidth="1"/>
    <col min="5128" max="5371" width="11.453125" style="9"/>
    <col min="5372" max="5372" width="10.81640625" style="9" customWidth="1"/>
    <col min="5373" max="5373" width="55.81640625" style="9" customWidth="1"/>
    <col min="5374" max="5375" width="16.81640625" style="9" customWidth="1"/>
    <col min="5376" max="5376" width="17" style="9" customWidth="1"/>
    <col min="5377" max="5380" width="16.81640625" style="9" customWidth="1"/>
    <col min="5381" max="5381" width="17" style="9" customWidth="1"/>
    <col min="5382" max="5383" width="16.81640625" style="9" customWidth="1"/>
    <col min="5384" max="5627" width="11.453125" style="9"/>
    <col min="5628" max="5628" width="10.81640625" style="9" customWidth="1"/>
    <col min="5629" max="5629" width="55.81640625" style="9" customWidth="1"/>
    <col min="5630" max="5631" width="16.81640625" style="9" customWidth="1"/>
    <col min="5632" max="5632" width="17" style="9" customWidth="1"/>
    <col min="5633" max="5636" width="16.81640625" style="9" customWidth="1"/>
    <col min="5637" max="5637" width="17" style="9" customWidth="1"/>
    <col min="5638" max="5639" width="16.81640625" style="9" customWidth="1"/>
    <col min="5640" max="5883" width="11.453125" style="9"/>
    <col min="5884" max="5884" width="10.81640625" style="9" customWidth="1"/>
    <col min="5885" max="5885" width="55.81640625" style="9" customWidth="1"/>
    <col min="5886" max="5887" width="16.81640625" style="9" customWidth="1"/>
    <col min="5888" max="5888" width="17" style="9" customWidth="1"/>
    <col min="5889" max="5892" width="16.81640625" style="9" customWidth="1"/>
    <col min="5893" max="5893" width="17" style="9" customWidth="1"/>
    <col min="5894" max="5895" width="16.81640625" style="9" customWidth="1"/>
    <col min="5896" max="6139" width="11.453125" style="9"/>
    <col min="6140" max="6140" width="10.81640625" style="9" customWidth="1"/>
    <col min="6141" max="6141" width="55.81640625" style="9" customWidth="1"/>
    <col min="6142" max="6143" width="16.81640625" style="9" customWidth="1"/>
    <col min="6144" max="6144" width="17" style="9" customWidth="1"/>
    <col min="6145" max="6148" width="16.81640625" style="9" customWidth="1"/>
    <col min="6149" max="6149" width="17" style="9" customWidth="1"/>
    <col min="6150" max="6151" width="16.81640625" style="9" customWidth="1"/>
    <col min="6152" max="6395" width="11.453125" style="9"/>
    <col min="6396" max="6396" width="10.81640625" style="9" customWidth="1"/>
    <col min="6397" max="6397" width="55.81640625" style="9" customWidth="1"/>
    <col min="6398" max="6399" width="16.81640625" style="9" customWidth="1"/>
    <col min="6400" max="6400" width="17" style="9" customWidth="1"/>
    <col min="6401" max="6404" width="16.81640625" style="9" customWidth="1"/>
    <col min="6405" max="6405" width="17" style="9" customWidth="1"/>
    <col min="6406" max="6407" width="16.81640625" style="9" customWidth="1"/>
    <col min="6408" max="6651" width="11.453125" style="9"/>
    <col min="6652" max="6652" width="10.81640625" style="9" customWidth="1"/>
    <col min="6653" max="6653" width="55.81640625" style="9" customWidth="1"/>
    <col min="6654" max="6655" width="16.81640625" style="9" customWidth="1"/>
    <col min="6656" max="6656" width="17" style="9" customWidth="1"/>
    <col min="6657" max="6660" width="16.81640625" style="9" customWidth="1"/>
    <col min="6661" max="6661" width="17" style="9" customWidth="1"/>
    <col min="6662" max="6663" width="16.81640625" style="9" customWidth="1"/>
    <col min="6664" max="6907" width="11.453125" style="9"/>
    <col min="6908" max="6908" width="10.81640625" style="9" customWidth="1"/>
    <col min="6909" max="6909" width="55.81640625" style="9" customWidth="1"/>
    <col min="6910" max="6911" width="16.81640625" style="9" customWidth="1"/>
    <col min="6912" max="6912" width="17" style="9" customWidth="1"/>
    <col min="6913" max="6916" width="16.81640625" style="9" customWidth="1"/>
    <col min="6917" max="6917" width="17" style="9" customWidth="1"/>
    <col min="6918" max="6919" width="16.81640625" style="9" customWidth="1"/>
    <col min="6920" max="7163" width="11.453125" style="9"/>
    <col min="7164" max="7164" width="10.81640625" style="9" customWidth="1"/>
    <col min="7165" max="7165" width="55.81640625" style="9" customWidth="1"/>
    <col min="7166" max="7167" width="16.81640625" style="9" customWidth="1"/>
    <col min="7168" max="7168" width="17" style="9" customWidth="1"/>
    <col min="7169" max="7172" width="16.81640625" style="9" customWidth="1"/>
    <col min="7173" max="7173" width="17" style="9" customWidth="1"/>
    <col min="7174" max="7175" width="16.81640625" style="9" customWidth="1"/>
    <col min="7176" max="7419" width="11.453125" style="9"/>
    <col min="7420" max="7420" width="10.81640625" style="9" customWidth="1"/>
    <col min="7421" max="7421" width="55.81640625" style="9" customWidth="1"/>
    <col min="7422" max="7423" width="16.81640625" style="9" customWidth="1"/>
    <col min="7424" max="7424" width="17" style="9" customWidth="1"/>
    <col min="7425" max="7428" width="16.81640625" style="9" customWidth="1"/>
    <col min="7429" max="7429" width="17" style="9" customWidth="1"/>
    <col min="7430" max="7431" width="16.81640625" style="9" customWidth="1"/>
    <col min="7432" max="7675" width="11.453125" style="9"/>
    <col min="7676" max="7676" width="10.81640625" style="9" customWidth="1"/>
    <col min="7677" max="7677" width="55.81640625" style="9" customWidth="1"/>
    <col min="7678" max="7679" width="16.81640625" style="9" customWidth="1"/>
    <col min="7680" max="7680" width="17" style="9" customWidth="1"/>
    <col min="7681" max="7684" width="16.81640625" style="9" customWidth="1"/>
    <col min="7685" max="7685" width="17" style="9" customWidth="1"/>
    <col min="7686" max="7687" width="16.81640625" style="9" customWidth="1"/>
    <col min="7688" max="7931" width="11.453125" style="9"/>
    <col min="7932" max="7932" width="10.81640625" style="9" customWidth="1"/>
    <col min="7933" max="7933" width="55.81640625" style="9" customWidth="1"/>
    <col min="7934" max="7935" width="16.81640625" style="9" customWidth="1"/>
    <col min="7936" max="7936" width="17" style="9" customWidth="1"/>
    <col min="7937" max="7940" width="16.81640625" style="9" customWidth="1"/>
    <col min="7941" max="7941" width="17" style="9" customWidth="1"/>
    <col min="7942" max="7943" width="16.81640625" style="9" customWidth="1"/>
    <col min="7944" max="8187" width="11.453125" style="9"/>
    <col min="8188" max="8188" width="10.81640625" style="9" customWidth="1"/>
    <col min="8189" max="8189" width="55.81640625" style="9" customWidth="1"/>
    <col min="8190" max="8191" width="16.81640625" style="9" customWidth="1"/>
    <col min="8192" max="8192" width="17" style="9" customWidth="1"/>
    <col min="8193" max="8196" width="16.81640625" style="9" customWidth="1"/>
    <col min="8197" max="8197" width="17" style="9" customWidth="1"/>
    <col min="8198" max="8199" width="16.81640625" style="9" customWidth="1"/>
    <col min="8200" max="8443" width="11.453125" style="9"/>
    <col min="8444" max="8444" width="10.81640625" style="9" customWidth="1"/>
    <col min="8445" max="8445" width="55.81640625" style="9" customWidth="1"/>
    <col min="8446" max="8447" width="16.81640625" style="9" customWidth="1"/>
    <col min="8448" max="8448" width="17" style="9" customWidth="1"/>
    <col min="8449" max="8452" width="16.81640625" style="9" customWidth="1"/>
    <col min="8453" max="8453" width="17" style="9" customWidth="1"/>
    <col min="8454" max="8455" width="16.81640625" style="9" customWidth="1"/>
    <col min="8456" max="8699" width="11.453125" style="9"/>
    <col min="8700" max="8700" width="10.81640625" style="9" customWidth="1"/>
    <col min="8701" max="8701" width="55.81640625" style="9" customWidth="1"/>
    <col min="8702" max="8703" width="16.81640625" style="9" customWidth="1"/>
    <col min="8704" max="8704" width="17" style="9" customWidth="1"/>
    <col min="8705" max="8708" width="16.81640625" style="9" customWidth="1"/>
    <col min="8709" max="8709" width="17" style="9" customWidth="1"/>
    <col min="8710" max="8711" width="16.81640625" style="9" customWidth="1"/>
    <col min="8712" max="8955" width="11.453125" style="9"/>
    <col min="8956" max="8956" width="10.81640625" style="9" customWidth="1"/>
    <col min="8957" max="8957" width="55.81640625" style="9" customWidth="1"/>
    <col min="8958" max="8959" width="16.81640625" style="9" customWidth="1"/>
    <col min="8960" max="8960" width="17" style="9" customWidth="1"/>
    <col min="8961" max="8964" width="16.81640625" style="9" customWidth="1"/>
    <col min="8965" max="8965" width="17" style="9" customWidth="1"/>
    <col min="8966" max="8967" width="16.81640625" style="9" customWidth="1"/>
    <col min="8968" max="9211" width="11.453125" style="9"/>
    <col min="9212" max="9212" width="10.81640625" style="9" customWidth="1"/>
    <col min="9213" max="9213" width="55.81640625" style="9" customWidth="1"/>
    <col min="9214" max="9215" width="16.81640625" style="9" customWidth="1"/>
    <col min="9216" max="9216" width="17" style="9" customWidth="1"/>
    <col min="9217" max="9220" width="16.81640625" style="9" customWidth="1"/>
    <col min="9221" max="9221" width="17" style="9" customWidth="1"/>
    <col min="9222" max="9223" width="16.81640625" style="9" customWidth="1"/>
    <col min="9224" max="9467" width="11.453125" style="9"/>
    <col min="9468" max="9468" width="10.81640625" style="9" customWidth="1"/>
    <col min="9469" max="9469" width="55.81640625" style="9" customWidth="1"/>
    <col min="9470" max="9471" width="16.81640625" style="9" customWidth="1"/>
    <col min="9472" max="9472" width="17" style="9" customWidth="1"/>
    <col min="9473" max="9476" width="16.81640625" style="9" customWidth="1"/>
    <col min="9477" max="9477" width="17" style="9" customWidth="1"/>
    <col min="9478" max="9479" width="16.81640625" style="9" customWidth="1"/>
    <col min="9480" max="9723" width="11.453125" style="9"/>
    <col min="9724" max="9724" width="10.81640625" style="9" customWidth="1"/>
    <col min="9725" max="9725" width="55.81640625" style="9" customWidth="1"/>
    <col min="9726" max="9727" width="16.81640625" style="9" customWidth="1"/>
    <col min="9728" max="9728" width="17" style="9" customWidth="1"/>
    <col min="9729" max="9732" width="16.81640625" style="9" customWidth="1"/>
    <col min="9733" max="9733" width="17" style="9" customWidth="1"/>
    <col min="9734" max="9735" width="16.81640625" style="9" customWidth="1"/>
    <col min="9736" max="9979" width="11.453125" style="9"/>
    <col min="9980" max="9980" width="10.81640625" style="9" customWidth="1"/>
    <col min="9981" max="9981" width="55.81640625" style="9" customWidth="1"/>
    <col min="9982" max="9983" width="16.81640625" style="9" customWidth="1"/>
    <col min="9984" max="9984" width="17" style="9" customWidth="1"/>
    <col min="9985" max="9988" width="16.81640625" style="9" customWidth="1"/>
    <col min="9989" max="9989" width="17" style="9" customWidth="1"/>
    <col min="9990" max="9991" width="16.81640625" style="9" customWidth="1"/>
    <col min="9992" max="10235" width="11.453125" style="9"/>
    <col min="10236" max="10236" width="10.81640625" style="9" customWidth="1"/>
    <col min="10237" max="10237" width="55.81640625" style="9" customWidth="1"/>
    <col min="10238" max="10239" width="16.81640625" style="9" customWidth="1"/>
    <col min="10240" max="10240" width="17" style="9" customWidth="1"/>
    <col min="10241" max="10244" width="16.81640625" style="9" customWidth="1"/>
    <col min="10245" max="10245" width="17" style="9" customWidth="1"/>
    <col min="10246" max="10247" width="16.81640625" style="9" customWidth="1"/>
    <col min="10248" max="10491" width="11.453125" style="9"/>
    <col min="10492" max="10492" width="10.81640625" style="9" customWidth="1"/>
    <col min="10493" max="10493" width="55.81640625" style="9" customWidth="1"/>
    <col min="10494" max="10495" width="16.81640625" style="9" customWidth="1"/>
    <col min="10496" max="10496" width="17" style="9" customWidth="1"/>
    <col min="10497" max="10500" width="16.81640625" style="9" customWidth="1"/>
    <col min="10501" max="10501" width="17" style="9" customWidth="1"/>
    <col min="10502" max="10503" width="16.81640625" style="9" customWidth="1"/>
    <col min="10504" max="10747" width="11.453125" style="9"/>
    <col min="10748" max="10748" width="10.81640625" style="9" customWidth="1"/>
    <col min="10749" max="10749" width="55.81640625" style="9" customWidth="1"/>
    <col min="10750" max="10751" width="16.81640625" style="9" customWidth="1"/>
    <col min="10752" max="10752" width="17" style="9" customWidth="1"/>
    <col min="10753" max="10756" width="16.81640625" style="9" customWidth="1"/>
    <col min="10757" max="10757" width="17" style="9" customWidth="1"/>
    <col min="10758" max="10759" width="16.81640625" style="9" customWidth="1"/>
    <col min="10760" max="11003" width="11.453125" style="9"/>
    <col min="11004" max="11004" width="10.81640625" style="9" customWidth="1"/>
    <col min="11005" max="11005" width="55.81640625" style="9" customWidth="1"/>
    <col min="11006" max="11007" width="16.81640625" style="9" customWidth="1"/>
    <col min="11008" max="11008" width="17" style="9" customWidth="1"/>
    <col min="11009" max="11012" width="16.81640625" style="9" customWidth="1"/>
    <col min="11013" max="11013" width="17" style="9" customWidth="1"/>
    <col min="11014" max="11015" width="16.81640625" style="9" customWidth="1"/>
    <col min="11016" max="11259" width="11.453125" style="9"/>
    <col min="11260" max="11260" width="10.81640625" style="9" customWidth="1"/>
    <col min="11261" max="11261" width="55.81640625" style="9" customWidth="1"/>
    <col min="11262" max="11263" width="16.81640625" style="9" customWidth="1"/>
    <col min="11264" max="11264" width="17" style="9" customWidth="1"/>
    <col min="11265" max="11268" width="16.81640625" style="9" customWidth="1"/>
    <col min="11269" max="11269" width="17" style="9" customWidth="1"/>
    <col min="11270" max="11271" width="16.81640625" style="9" customWidth="1"/>
    <col min="11272" max="11515" width="11.453125" style="9"/>
    <col min="11516" max="11516" width="10.81640625" style="9" customWidth="1"/>
    <col min="11517" max="11517" width="55.81640625" style="9" customWidth="1"/>
    <col min="11518" max="11519" width="16.81640625" style="9" customWidth="1"/>
    <col min="11520" max="11520" width="17" style="9" customWidth="1"/>
    <col min="11521" max="11524" width="16.81640625" style="9" customWidth="1"/>
    <col min="11525" max="11525" width="17" style="9" customWidth="1"/>
    <col min="11526" max="11527" width="16.81640625" style="9" customWidth="1"/>
    <col min="11528" max="11771" width="11.453125" style="9"/>
    <col min="11772" max="11772" width="10.81640625" style="9" customWidth="1"/>
    <col min="11773" max="11773" width="55.81640625" style="9" customWidth="1"/>
    <col min="11774" max="11775" width="16.81640625" style="9" customWidth="1"/>
    <col min="11776" max="11776" width="17" style="9" customWidth="1"/>
    <col min="11777" max="11780" width="16.81640625" style="9" customWidth="1"/>
    <col min="11781" max="11781" width="17" style="9" customWidth="1"/>
    <col min="11782" max="11783" width="16.81640625" style="9" customWidth="1"/>
    <col min="11784" max="12027" width="11.453125" style="9"/>
    <col min="12028" max="12028" width="10.81640625" style="9" customWidth="1"/>
    <col min="12029" max="12029" width="55.81640625" style="9" customWidth="1"/>
    <col min="12030" max="12031" width="16.81640625" style="9" customWidth="1"/>
    <col min="12032" max="12032" width="17" style="9" customWidth="1"/>
    <col min="12033" max="12036" width="16.81640625" style="9" customWidth="1"/>
    <col min="12037" max="12037" width="17" style="9" customWidth="1"/>
    <col min="12038" max="12039" width="16.81640625" style="9" customWidth="1"/>
    <col min="12040" max="12283" width="11.453125" style="9"/>
    <col min="12284" max="12284" width="10.81640625" style="9" customWidth="1"/>
    <col min="12285" max="12285" width="55.81640625" style="9" customWidth="1"/>
    <col min="12286" max="12287" width="16.81640625" style="9" customWidth="1"/>
    <col min="12288" max="12288" width="17" style="9" customWidth="1"/>
    <col min="12289" max="12292" width="16.81640625" style="9" customWidth="1"/>
    <col min="12293" max="12293" width="17" style="9" customWidth="1"/>
    <col min="12294" max="12295" width="16.81640625" style="9" customWidth="1"/>
    <col min="12296" max="12539" width="11.453125" style="9"/>
    <col min="12540" max="12540" width="10.81640625" style="9" customWidth="1"/>
    <col min="12541" max="12541" width="55.81640625" style="9" customWidth="1"/>
    <col min="12542" max="12543" width="16.81640625" style="9" customWidth="1"/>
    <col min="12544" max="12544" width="17" style="9" customWidth="1"/>
    <col min="12545" max="12548" width="16.81640625" style="9" customWidth="1"/>
    <col min="12549" max="12549" width="17" style="9" customWidth="1"/>
    <col min="12550" max="12551" width="16.81640625" style="9" customWidth="1"/>
    <col min="12552" max="12795" width="11.453125" style="9"/>
    <col min="12796" max="12796" width="10.81640625" style="9" customWidth="1"/>
    <col min="12797" max="12797" width="55.81640625" style="9" customWidth="1"/>
    <col min="12798" max="12799" width="16.81640625" style="9" customWidth="1"/>
    <col min="12800" max="12800" width="17" style="9" customWidth="1"/>
    <col min="12801" max="12804" width="16.81640625" style="9" customWidth="1"/>
    <col min="12805" max="12805" width="17" style="9" customWidth="1"/>
    <col min="12806" max="12807" width="16.81640625" style="9" customWidth="1"/>
    <col min="12808" max="13051" width="11.453125" style="9"/>
    <col min="13052" max="13052" width="10.81640625" style="9" customWidth="1"/>
    <col min="13053" max="13053" width="55.81640625" style="9" customWidth="1"/>
    <col min="13054" max="13055" width="16.81640625" style="9" customWidth="1"/>
    <col min="13056" max="13056" width="17" style="9" customWidth="1"/>
    <col min="13057" max="13060" width="16.81640625" style="9" customWidth="1"/>
    <col min="13061" max="13061" width="17" style="9" customWidth="1"/>
    <col min="13062" max="13063" width="16.81640625" style="9" customWidth="1"/>
    <col min="13064" max="13307" width="11.453125" style="9"/>
    <col min="13308" max="13308" width="10.81640625" style="9" customWidth="1"/>
    <col min="13309" max="13309" width="55.81640625" style="9" customWidth="1"/>
    <col min="13310" max="13311" width="16.81640625" style="9" customWidth="1"/>
    <col min="13312" max="13312" width="17" style="9" customWidth="1"/>
    <col min="13313" max="13316" width="16.81640625" style="9" customWidth="1"/>
    <col min="13317" max="13317" width="17" style="9" customWidth="1"/>
    <col min="13318" max="13319" width="16.81640625" style="9" customWidth="1"/>
    <col min="13320" max="13563" width="11.453125" style="9"/>
    <col min="13564" max="13564" width="10.81640625" style="9" customWidth="1"/>
    <col min="13565" max="13565" width="55.81640625" style="9" customWidth="1"/>
    <col min="13566" max="13567" width="16.81640625" style="9" customWidth="1"/>
    <col min="13568" max="13568" width="17" style="9" customWidth="1"/>
    <col min="13569" max="13572" width="16.81640625" style="9" customWidth="1"/>
    <col min="13573" max="13573" width="17" style="9" customWidth="1"/>
    <col min="13574" max="13575" width="16.81640625" style="9" customWidth="1"/>
    <col min="13576" max="13819" width="11.453125" style="9"/>
    <col min="13820" max="13820" width="10.81640625" style="9" customWidth="1"/>
    <col min="13821" max="13821" width="55.81640625" style="9" customWidth="1"/>
    <col min="13822" max="13823" width="16.81640625" style="9" customWidth="1"/>
    <col min="13824" max="13824" width="17" style="9" customWidth="1"/>
    <col min="13825" max="13828" width="16.81640625" style="9" customWidth="1"/>
    <col min="13829" max="13829" width="17" style="9" customWidth="1"/>
    <col min="13830" max="13831" width="16.81640625" style="9" customWidth="1"/>
    <col min="13832" max="14075" width="11.453125" style="9"/>
    <col min="14076" max="14076" width="10.81640625" style="9" customWidth="1"/>
    <col min="14077" max="14077" width="55.81640625" style="9" customWidth="1"/>
    <col min="14078" max="14079" width="16.81640625" style="9" customWidth="1"/>
    <col min="14080" max="14080" width="17" style="9" customWidth="1"/>
    <col min="14081" max="14084" width="16.81640625" style="9" customWidth="1"/>
    <col min="14085" max="14085" width="17" style="9" customWidth="1"/>
    <col min="14086" max="14087" width="16.81640625" style="9" customWidth="1"/>
    <col min="14088" max="14331" width="11.453125" style="9"/>
    <col min="14332" max="14332" width="10.81640625" style="9" customWidth="1"/>
    <col min="14333" max="14333" width="55.81640625" style="9" customWidth="1"/>
    <col min="14334" max="14335" width="16.81640625" style="9" customWidth="1"/>
    <col min="14336" max="14336" width="17" style="9" customWidth="1"/>
    <col min="14337" max="14340" width="16.81640625" style="9" customWidth="1"/>
    <col min="14341" max="14341" width="17" style="9" customWidth="1"/>
    <col min="14342" max="14343" width="16.81640625" style="9" customWidth="1"/>
    <col min="14344" max="14587" width="11.453125" style="9"/>
    <col min="14588" max="14588" width="10.81640625" style="9" customWidth="1"/>
    <col min="14589" max="14589" width="55.81640625" style="9" customWidth="1"/>
    <col min="14590" max="14591" width="16.81640625" style="9" customWidth="1"/>
    <col min="14592" max="14592" width="17" style="9" customWidth="1"/>
    <col min="14593" max="14596" width="16.81640625" style="9" customWidth="1"/>
    <col min="14597" max="14597" width="17" style="9" customWidth="1"/>
    <col min="14598" max="14599" width="16.81640625" style="9" customWidth="1"/>
    <col min="14600" max="14843" width="11.453125" style="9"/>
    <col min="14844" max="14844" width="10.81640625" style="9" customWidth="1"/>
    <col min="14845" max="14845" width="55.81640625" style="9" customWidth="1"/>
    <col min="14846" max="14847" width="16.81640625" style="9" customWidth="1"/>
    <col min="14848" max="14848" width="17" style="9" customWidth="1"/>
    <col min="14849" max="14852" width="16.81640625" style="9" customWidth="1"/>
    <col min="14853" max="14853" width="17" style="9" customWidth="1"/>
    <col min="14854" max="14855" width="16.81640625" style="9" customWidth="1"/>
    <col min="14856" max="15099" width="11.453125" style="9"/>
    <col min="15100" max="15100" width="10.81640625" style="9" customWidth="1"/>
    <col min="15101" max="15101" width="55.81640625" style="9" customWidth="1"/>
    <col min="15102" max="15103" width="16.81640625" style="9" customWidth="1"/>
    <col min="15104" max="15104" width="17" style="9" customWidth="1"/>
    <col min="15105" max="15108" width="16.81640625" style="9" customWidth="1"/>
    <col min="15109" max="15109" width="17" style="9" customWidth="1"/>
    <col min="15110" max="15111" width="16.81640625" style="9" customWidth="1"/>
    <col min="15112" max="15355" width="11.453125" style="9"/>
    <col min="15356" max="15356" width="10.81640625" style="9" customWidth="1"/>
    <col min="15357" max="15357" width="55.81640625" style="9" customWidth="1"/>
    <col min="15358" max="15359" width="16.81640625" style="9" customWidth="1"/>
    <col min="15360" max="15360" width="17" style="9" customWidth="1"/>
    <col min="15361" max="15364" width="16.81640625" style="9" customWidth="1"/>
    <col min="15365" max="15365" width="17" style="9" customWidth="1"/>
    <col min="15366" max="15367" width="16.81640625" style="9" customWidth="1"/>
    <col min="15368" max="15611" width="11.453125" style="9"/>
    <col min="15612" max="15612" width="10.81640625" style="9" customWidth="1"/>
    <col min="15613" max="15613" width="55.81640625" style="9" customWidth="1"/>
    <col min="15614" max="15615" width="16.81640625" style="9" customWidth="1"/>
    <col min="15616" max="15616" width="17" style="9" customWidth="1"/>
    <col min="15617" max="15620" width="16.81640625" style="9" customWidth="1"/>
    <col min="15621" max="15621" width="17" style="9" customWidth="1"/>
    <col min="15622" max="15623" width="16.81640625" style="9" customWidth="1"/>
    <col min="15624" max="15867" width="11.453125" style="9"/>
    <col min="15868" max="15868" width="10.81640625" style="9" customWidth="1"/>
    <col min="15869" max="15869" width="55.81640625" style="9" customWidth="1"/>
    <col min="15870" max="15871" width="16.81640625" style="9" customWidth="1"/>
    <col min="15872" max="15872" width="17" style="9" customWidth="1"/>
    <col min="15873" max="15876" width="16.81640625" style="9" customWidth="1"/>
    <col min="15877" max="15877" width="17" style="9" customWidth="1"/>
    <col min="15878" max="15879" width="16.81640625" style="9" customWidth="1"/>
    <col min="15880" max="16123" width="11.453125" style="9"/>
    <col min="16124" max="16124" width="10.81640625" style="9" customWidth="1"/>
    <col min="16125" max="16125" width="55.81640625" style="9" customWidth="1"/>
    <col min="16126" max="16127" width="16.81640625" style="9" customWidth="1"/>
    <col min="16128" max="16128" width="17" style="9" customWidth="1"/>
    <col min="16129" max="16132" width="16.81640625" style="9" customWidth="1"/>
    <col min="16133" max="16133" width="17" style="9" customWidth="1"/>
    <col min="16134" max="16135" width="16.81640625" style="9" customWidth="1"/>
    <col min="16136" max="16384" width="11.453125" style="9"/>
  </cols>
  <sheetData>
    <row r="1" spans="1:12" ht="69" customHeight="1" x14ac:dyDescent="0.35">
      <c r="A1" s="47" t="s">
        <v>171</v>
      </c>
      <c r="B1" s="48"/>
      <c r="C1" s="48"/>
      <c r="D1" s="10"/>
      <c r="E1" s="10"/>
      <c r="F1" s="10"/>
      <c r="G1" s="10"/>
    </row>
    <row r="2" spans="1:12" ht="9" customHeight="1" x14ac:dyDescent="0.35"/>
    <row r="3" spans="1:12" x14ac:dyDescent="0.35">
      <c r="A3" s="19" t="s">
        <v>120</v>
      </c>
    </row>
    <row r="4" spans="1:12" ht="14.25" customHeight="1" x14ac:dyDescent="0.35">
      <c r="A4" s="19" t="s">
        <v>121</v>
      </c>
    </row>
    <row r="5" spans="1:12" ht="87" x14ac:dyDescent="0.35">
      <c r="A5" s="11" t="s">
        <v>82</v>
      </c>
      <c r="B5" s="12" t="s">
        <v>83</v>
      </c>
      <c r="C5" s="13" t="s">
        <v>161</v>
      </c>
      <c r="D5" s="13" t="s">
        <v>162</v>
      </c>
      <c r="E5" s="13" t="s">
        <v>163</v>
      </c>
      <c r="F5" s="13" t="s">
        <v>164</v>
      </c>
      <c r="G5" s="13" t="s">
        <v>165</v>
      </c>
      <c r="H5" s="13" t="s">
        <v>166</v>
      </c>
      <c r="I5" s="13" t="s">
        <v>167</v>
      </c>
      <c r="J5" s="13" t="s">
        <v>168</v>
      </c>
      <c r="K5" s="13" t="s">
        <v>169</v>
      </c>
      <c r="L5" s="13" t="s">
        <v>170</v>
      </c>
    </row>
    <row r="6" spans="1:12" ht="27.65" customHeight="1" x14ac:dyDescent="0.35">
      <c r="A6" s="14"/>
      <c r="B6" s="12"/>
      <c r="C6" s="15" t="s">
        <v>84</v>
      </c>
      <c r="D6" s="15" t="s">
        <v>84</v>
      </c>
      <c r="E6" s="15" t="s">
        <v>84</v>
      </c>
      <c r="F6" s="15" t="s">
        <v>84</v>
      </c>
      <c r="G6" s="15" t="s">
        <v>84</v>
      </c>
      <c r="H6" s="15" t="s">
        <v>84</v>
      </c>
      <c r="I6" s="15" t="s">
        <v>84</v>
      </c>
      <c r="J6" s="15" t="s">
        <v>84</v>
      </c>
      <c r="K6" s="15" t="s">
        <v>84</v>
      </c>
      <c r="L6" s="15" t="s">
        <v>84</v>
      </c>
    </row>
    <row r="7" spans="1:12" ht="14.25" customHeight="1" x14ac:dyDescent="0.35">
      <c r="A7" s="9" t="s">
        <v>85</v>
      </c>
      <c r="B7" s="16"/>
      <c r="C7" s="17"/>
      <c r="D7" s="17"/>
      <c r="E7" s="17"/>
      <c r="F7" s="17"/>
      <c r="G7" s="17"/>
    </row>
    <row r="8" spans="1:12" ht="14.25" customHeight="1" x14ac:dyDescent="0.35">
      <c r="A8" s="9" t="s">
        <v>86</v>
      </c>
      <c r="B8" s="16"/>
      <c r="C8" s="17"/>
      <c r="D8" s="17"/>
      <c r="E8" s="17"/>
      <c r="F8" s="17"/>
      <c r="G8" s="17"/>
    </row>
    <row r="9" spans="1:12" ht="14.25" customHeight="1" x14ac:dyDescent="0.35">
      <c r="A9" s="18"/>
      <c r="B9" s="19"/>
      <c r="C9" s="17"/>
      <c r="D9" s="17"/>
      <c r="E9" s="17"/>
      <c r="F9" s="17"/>
      <c r="G9" s="17"/>
    </row>
    <row r="10" spans="1:12" ht="14.25" customHeight="1" x14ac:dyDescent="0.35">
      <c r="A10" s="20" t="s">
        <v>87</v>
      </c>
      <c r="B10" s="21" t="s">
        <v>88</v>
      </c>
      <c r="C10" s="22">
        <f>SUM(C11:C23)</f>
        <v>0</v>
      </c>
      <c r="D10" s="22">
        <f>SUM(D11:D23)</f>
        <v>0</v>
      </c>
      <c r="E10" s="22">
        <f>SUM(E11:E23)</f>
        <v>0</v>
      </c>
      <c r="F10" s="22">
        <f>SUM(F11:F23)</f>
        <v>0</v>
      </c>
      <c r="G10" s="22">
        <f>SUM(G11:G23)</f>
        <v>0</v>
      </c>
      <c r="H10" s="22">
        <f>SUM(H19:H23)</f>
        <v>0</v>
      </c>
      <c r="I10" s="22">
        <f>SUM(I19:I23)</f>
        <v>0</v>
      </c>
      <c r="J10" s="22">
        <f>SUM(J19:J23)</f>
        <v>0</v>
      </c>
      <c r="K10" s="22">
        <f>SUM(K19:K23)</f>
        <v>0</v>
      </c>
      <c r="L10" s="22">
        <f>SUM(L19:L23)</f>
        <v>0</v>
      </c>
    </row>
    <row r="11" spans="1:12" ht="14" customHeight="1" x14ac:dyDescent="0.35">
      <c r="A11" s="20"/>
      <c r="B11" s="23" t="s">
        <v>151</v>
      </c>
      <c r="C11" s="32"/>
      <c r="D11" s="32"/>
      <c r="E11" s="32"/>
      <c r="F11" s="32"/>
      <c r="G11" s="32"/>
    </row>
    <row r="12" spans="1:12" ht="14" customHeight="1" x14ac:dyDescent="0.35">
      <c r="A12" s="20"/>
      <c r="B12" s="23" t="s">
        <v>152</v>
      </c>
      <c r="C12" s="32"/>
      <c r="D12" s="32"/>
      <c r="E12" s="32"/>
      <c r="F12" s="32"/>
      <c r="G12" s="32"/>
    </row>
    <row r="13" spans="1:12" ht="14" customHeight="1" x14ac:dyDescent="0.35">
      <c r="A13" s="20"/>
      <c r="B13" s="23" t="s">
        <v>153</v>
      </c>
      <c r="C13" s="32"/>
      <c r="D13" s="32"/>
      <c r="E13" s="32"/>
      <c r="F13" s="32"/>
      <c r="G13" s="32"/>
    </row>
    <row r="14" spans="1:12" ht="14.25" customHeight="1" x14ac:dyDescent="0.35">
      <c r="A14" s="20"/>
      <c r="B14" s="23" t="s">
        <v>154</v>
      </c>
      <c r="C14" s="32"/>
      <c r="D14" s="32"/>
      <c r="E14" s="32"/>
      <c r="F14" s="32"/>
      <c r="G14" s="32"/>
    </row>
    <row r="15" spans="1:12" ht="14" customHeight="1" x14ac:dyDescent="0.35">
      <c r="A15" s="20"/>
      <c r="B15" s="23" t="s">
        <v>155</v>
      </c>
      <c r="C15" s="32"/>
      <c r="D15" s="32"/>
      <c r="E15" s="32"/>
      <c r="F15" s="32"/>
      <c r="G15" s="32"/>
    </row>
    <row r="16" spans="1:12" ht="14.25" customHeight="1" x14ac:dyDescent="0.35">
      <c r="A16" s="20"/>
      <c r="B16" s="23" t="s">
        <v>156</v>
      </c>
      <c r="C16" s="32"/>
      <c r="D16" s="32"/>
      <c r="E16" s="32"/>
      <c r="F16" s="32"/>
      <c r="G16" s="32"/>
    </row>
    <row r="17" spans="1:12" ht="14.25" customHeight="1" x14ac:dyDescent="0.35">
      <c r="A17" s="20"/>
      <c r="B17" s="43" t="s">
        <v>157</v>
      </c>
      <c r="C17" s="32"/>
      <c r="D17" s="32"/>
      <c r="E17" s="32"/>
      <c r="F17" s="32"/>
      <c r="G17" s="32"/>
    </row>
    <row r="18" spans="1:12" ht="14.25" customHeight="1" x14ac:dyDescent="0.35">
      <c r="A18" s="20"/>
      <c r="B18" s="43" t="s">
        <v>158</v>
      </c>
      <c r="C18" s="32"/>
      <c r="D18" s="32"/>
      <c r="E18" s="32"/>
      <c r="F18" s="32"/>
      <c r="G18" s="32"/>
    </row>
    <row r="19" spans="1:12" ht="14.25" customHeight="1" x14ac:dyDescent="0.35">
      <c r="A19" s="20"/>
      <c r="B19" s="23" t="s">
        <v>105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 ht="14.25" customHeight="1" x14ac:dyDescent="0.35">
      <c r="A20" s="20"/>
      <c r="B20" s="23" t="s">
        <v>159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ht="14.25" customHeight="1" x14ac:dyDescent="0.35">
      <c r="A21" s="20"/>
      <c r="B21" s="23" t="s">
        <v>160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14.25" customHeight="1" x14ac:dyDescent="0.35">
      <c r="A22" s="20"/>
      <c r="B22" s="23" t="s">
        <v>106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 ht="14.25" customHeight="1" x14ac:dyDescent="0.35">
      <c r="A23" s="20"/>
      <c r="B23" s="23" t="s">
        <v>107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 ht="18.75" customHeight="1" x14ac:dyDescent="0.35">
      <c r="A24" s="49"/>
      <c r="B24" s="50"/>
      <c r="C24" s="50"/>
      <c r="D24" s="50"/>
      <c r="E24" s="50"/>
      <c r="F24" s="50"/>
      <c r="G24" s="50"/>
    </row>
    <row r="25" spans="1:12" ht="14.25" customHeight="1" x14ac:dyDescent="0.35">
      <c r="A25" s="20" t="s">
        <v>89</v>
      </c>
      <c r="B25" s="21" t="s">
        <v>90</v>
      </c>
      <c r="C25" s="22">
        <f>SUM(C26:C49)</f>
        <v>0</v>
      </c>
      <c r="D25" s="22">
        <f>SUM(D26:D49)</f>
        <v>0</v>
      </c>
      <c r="E25" s="22">
        <f>SUM(E26:E49)</f>
        <v>0</v>
      </c>
      <c r="F25" s="22">
        <f>SUM(F26:F49)</f>
        <v>0</v>
      </c>
      <c r="G25" s="22">
        <f>SUM(G26:G49)</f>
        <v>0</v>
      </c>
    </row>
    <row r="26" spans="1:12" ht="14.25" customHeight="1" x14ac:dyDescent="0.35">
      <c r="A26" s="20"/>
      <c r="B26" s="23" t="s">
        <v>108</v>
      </c>
      <c r="C26" s="32"/>
      <c r="D26" s="32"/>
      <c r="E26" s="32"/>
      <c r="F26" s="32"/>
      <c r="G26" s="32"/>
    </row>
    <row r="27" spans="1:12" ht="14.25" customHeight="1" x14ac:dyDescent="0.35">
      <c r="A27" s="20"/>
      <c r="B27" s="23" t="s">
        <v>110</v>
      </c>
      <c r="C27" s="32"/>
      <c r="D27" s="32"/>
      <c r="E27" s="32"/>
      <c r="F27" s="32"/>
      <c r="G27" s="32"/>
    </row>
    <row r="28" spans="1:12" ht="14.25" customHeight="1" x14ac:dyDescent="0.35">
      <c r="A28" s="20"/>
      <c r="B28" s="23" t="s">
        <v>109</v>
      </c>
      <c r="C28" s="32"/>
      <c r="D28" s="32"/>
      <c r="E28" s="32"/>
      <c r="F28" s="32"/>
      <c r="G28" s="32"/>
    </row>
    <row r="29" spans="1:12" ht="14.25" customHeight="1" x14ac:dyDescent="0.35">
      <c r="A29" s="20"/>
      <c r="B29" s="23" t="s">
        <v>111</v>
      </c>
      <c r="C29" s="32"/>
      <c r="D29" s="32"/>
      <c r="E29" s="32"/>
      <c r="F29" s="32"/>
      <c r="G29" s="32"/>
    </row>
    <row r="30" spans="1:12" x14ac:dyDescent="0.35">
      <c r="A30" s="24"/>
      <c r="B30" s="23" t="s">
        <v>91</v>
      </c>
      <c r="C30" s="32"/>
      <c r="D30" s="32"/>
      <c r="E30" s="32"/>
      <c r="F30" s="32"/>
      <c r="G30" s="32"/>
    </row>
    <row r="31" spans="1:12" x14ac:dyDescent="0.35">
      <c r="A31" s="24"/>
      <c r="B31" s="23" t="s">
        <v>122</v>
      </c>
      <c r="C31" s="32"/>
      <c r="D31" s="32"/>
      <c r="E31" s="32"/>
      <c r="F31" s="32"/>
      <c r="G31" s="32"/>
    </row>
    <row r="32" spans="1:12" x14ac:dyDescent="0.35">
      <c r="A32" s="24"/>
      <c r="B32" s="23" t="s">
        <v>123</v>
      </c>
      <c r="C32" s="32"/>
      <c r="D32" s="32"/>
      <c r="E32" s="32"/>
      <c r="F32" s="32"/>
      <c r="G32" s="32"/>
    </row>
    <row r="33" spans="1:7" x14ac:dyDescent="0.35">
      <c r="A33" s="24"/>
      <c r="B33" s="23" t="s">
        <v>92</v>
      </c>
      <c r="C33" s="32"/>
      <c r="D33" s="32"/>
      <c r="E33" s="32"/>
      <c r="F33" s="32"/>
      <c r="G33" s="32"/>
    </row>
    <row r="34" spans="1:7" x14ac:dyDescent="0.35">
      <c r="A34" s="24"/>
      <c r="B34" s="23" t="s">
        <v>112</v>
      </c>
      <c r="C34" s="32"/>
      <c r="D34" s="32"/>
      <c r="E34" s="32"/>
      <c r="F34" s="32"/>
      <c r="G34" s="32"/>
    </row>
    <row r="35" spans="1:7" x14ac:dyDescent="0.35">
      <c r="A35" s="24"/>
      <c r="B35" s="23" t="s">
        <v>113</v>
      </c>
      <c r="C35" s="32"/>
      <c r="D35" s="32"/>
      <c r="E35" s="32"/>
      <c r="F35" s="32"/>
      <c r="G35" s="32"/>
    </row>
    <row r="36" spans="1:7" x14ac:dyDescent="0.35">
      <c r="A36" s="24"/>
      <c r="B36" s="23" t="s">
        <v>114</v>
      </c>
      <c r="C36" s="32"/>
      <c r="D36" s="32"/>
      <c r="E36" s="32"/>
      <c r="F36" s="32"/>
      <c r="G36" s="32"/>
    </row>
    <row r="37" spans="1:7" x14ac:dyDescent="0.35">
      <c r="A37" s="24"/>
      <c r="B37" s="23" t="s">
        <v>126</v>
      </c>
      <c r="C37" s="32"/>
      <c r="D37" s="32"/>
      <c r="E37" s="32"/>
      <c r="F37" s="32"/>
      <c r="G37" s="32"/>
    </row>
    <row r="38" spans="1:7" x14ac:dyDescent="0.35">
      <c r="A38" s="24"/>
      <c r="B38" s="23" t="s">
        <v>115</v>
      </c>
      <c r="C38" s="32"/>
      <c r="D38" s="32"/>
      <c r="E38" s="32"/>
      <c r="F38" s="32"/>
      <c r="G38" s="32"/>
    </row>
    <row r="39" spans="1:7" x14ac:dyDescent="0.35">
      <c r="A39" s="24"/>
      <c r="B39" s="23" t="s">
        <v>93</v>
      </c>
      <c r="C39" s="32"/>
      <c r="D39" s="32"/>
      <c r="E39" s="32"/>
      <c r="F39" s="32"/>
      <c r="G39" s="32"/>
    </row>
    <row r="40" spans="1:7" x14ac:dyDescent="0.35">
      <c r="A40" s="24"/>
      <c r="B40" s="23" t="s">
        <v>94</v>
      </c>
      <c r="C40" s="32"/>
      <c r="D40" s="32"/>
      <c r="E40" s="32"/>
      <c r="F40" s="32"/>
      <c r="G40" s="32"/>
    </row>
    <row r="41" spans="1:7" x14ac:dyDescent="0.35">
      <c r="A41" s="24"/>
      <c r="B41" s="23" t="s">
        <v>95</v>
      </c>
      <c r="C41" s="32"/>
      <c r="D41" s="32"/>
      <c r="E41" s="32"/>
      <c r="F41" s="32"/>
      <c r="G41" s="32"/>
    </row>
    <row r="42" spans="1:7" x14ac:dyDescent="0.35">
      <c r="A42" s="24"/>
      <c r="B42" s="23" t="s">
        <v>124</v>
      </c>
      <c r="C42" s="32"/>
      <c r="D42" s="32"/>
      <c r="E42" s="32"/>
      <c r="F42" s="32"/>
      <c r="G42" s="32"/>
    </row>
    <row r="43" spans="1:7" x14ac:dyDescent="0.35">
      <c r="A43" s="24"/>
      <c r="B43" s="23" t="s">
        <v>125</v>
      </c>
      <c r="C43" s="32"/>
      <c r="D43" s="32"/>
      <c r="E43" s="32"/>
      <c r="F43" s="32"/>
      <c r="G43" s="32"/>
    </row>
    <row r="44" spans="1:7" x14ac:dyDescent="0.35">
      <c r="A44" s="24"/>
      <c r="B44" s="23" t="s">
        <v>96</v>
      </c>
      <c r="C44" s="32"/>
      <c r="D44" s="32"/>
      <c r="E44" s="32"/>
      <c r="F44" s="32"/>
      <c r="G44" s="32"/>
    </row>
    <row r="45" spans="1:7" x14ac:dyDescent="0.35">
      <c r="A45" s="24"/>
      <c r="B45" s="23" t="s">
        <v>97</v>
      </c>
      <c r="C45" s="32"/>
      <c r="D45" s="32"/>
      <c r="E45" s="32"/>
      <c r="F45" s="32"/>
      <c r="G45" s="32"/>
    </row>
    <row r="46" spans="1:7" ht="29" x14ac:dyDescent="0.35">
      <c r="A46" s="24"/>
      <c r="B46" s="25" t="s">
        <v>116</v>
      </c>
      <c r="C46" s="32"/>
      <c r="D46" s="32"/>
      <c r="E46" s="32"/>
      <c r="F46" s="32"/>
      <c r="G46" s="32"/>
    </row>
    <row r="47" spans="1:7" x14ac:dyDescent="0.35">
      <c r="A47" s="24"/>
      <c r="B47" s="23" t="s">
        <v>128</v>
      </c>
      <c r="C47" s="32"/>
      <c r="D47" s="32"/>
      <c r="E47" s="32"/>
      <c r="F47" s="32"/>
      <c r="G47" s="32"/>
    </row>
    <row r="48" spans="1:7" x14ac:dyDescent="0.35">
      <c r="A48" s="24"/>
      <c r="B48" s="23" t="s">
        <v>129</v>
      </c>
      <c r="C48" s="32"/>
      <c r="D48" s="32"/>
      <c r="E48" s="32"/>
      <c r="F48" s="32"/>
      <c r="G48" s="32"/>
    </row>
    <row r="49" spans="1:12" x14ac:dyDescent="0.35">
      <c r="A49" s="24"/>
      <c r="B49" s="23" t="s">
        <v>130</v>
      </c>
      <c r="C49" s="32"/>
      <c r="D49" s="32"/>
      <c r="E49" s="32"/>
      <c r="F49" s="32"/>
      <c r="G49" s="32"/>
    </row>
    <row r="50" spans="1:12" x14ac:dyDescent="0.35">
      <c r="A50" s="51"/>
      <c r="B50" s="52"/>
      <c r="C50" s="52"/>
      <c r="D50" s="52"/>
      <c r="E50" s="52"/>
      <c r="F50" s="52"/>
      <c r="G50" s="52"/>
    </row>
    <row r="51" spans="1:12" x14ac:dyDescent="0.35">
      <c r="A51" s="24"/>
      <c r="B51" s="26" t="s">
        <v>98</v>
      </c>
      <c r="C51" s="22">
        <f>C52</f>
        <v>0</v>
      </c>
      <c r="D51" s="22">
        <f>SUM(D52:D52)</f>
        <v>0</v>
      </c>
      <c r="E51" s="22">
        <f>SUM(E52:E52)</f>
        <v>0</v>
      </c>
      <c r="F51" s="22">
        <f>SUM(F52:F52)</f>
        <v>0</v>
      </c>
      <c r="G51" s="22">
        <f>SUM(G52:G52)</f>
        <v>0</v>
      </c>
    </row>
    <row r="52" spans="1:12" x14ac:dyDescent="0.35">
      <c r="A52" s="23"/>
      <c r="B52" s="23" t="s">
        <v>131</v>
      </c>
      <c r="C52" s="32"/>
      <c r="D52" s="32"/>
      <c r="E52" s="32"/>
      <c r="F52" s="32"/>
      <c r="G52" s="32"/>
    </row>
    <row r="53" spans="1:12" x14ac:dyDescent="0.35">
      <c r="A53" s="27" t="s">
        <v>99</v>
      </c>
      <c r="B53" s="28"/>
      <c r="C53" s="29">
        <f>C10+C25+C51</f>
        <v>0</v>
      </c>
      <c r="D53" s="29">
        <f>D10+D25+D51</f>
        <v>0</v>
      </c>
      <c r="E53" s="29">
        <f>E10+E25+E51</f>
        <v>0</v>
      </c>
      <c r="F53" s="29">
        <f>F10+F25+F51</f>
        <v>0</v>
      </c>
      <c r="G53" s="29">
        <f>G10+G25+G51</f>
        <v>0</v>
      </c>
      <c r="H53" s="29">
        <f>H10</f>
        <v>0</v>
      </c>
      <c r="I53" s="29">
        <f>I10</f>
        <v>0</v>
      </c>
      <c r="J53" s="29">
        <f>J10</f>
        <v>0</v>
      </c>
      <c r="K53" s="29">
        <f>K10</f>
        <v>0</v>
      </c>
      <c r="L53" s="29">
        <f>L10</f>
        <v>0</v>
      </c>
    </row>
    <row r="54" spans="1:12" x14ac:dyDescent="0.35">
      <c r="A54" s="53"/>
      <c r="B54" s="53"/>
      <c r="C54" s="53"/>
      <c r="D54" s="53"/>
      <c r="E54" s="53"/>
      <c r="F54" s="53"/>
      <c r="G54" s="53"/>
    </row>
    <row r="55" spans="1:12" x14ac:dyDescent="0.35">
      <c r="A55" s="27" t="s">
        <v>100</v>
      </c>
      <c r="B55" s="28"/>
      <c r="C55" s="29">
        <f>C53*1.19</f>
        <v>0</v>
      </c>
      <c r="D55" s="29">
        <f>D53*1.19</f>
        <v>0</v>
      </c>
      <c r="E55" s="29">
        <f>E53*1.19</f>
        <v>0</v>
      </c>
      <c r="F55" s="29">
        <f>F53*1.19</f>
        <v>0</v>
      </c>
      <c r="G55" s="29">
        <f>G53*1.19</f>
        <v>0</v>
      </c>
      <c r="H55" s="29">
        <f t="shared" ref="H55:L55" si="0">H53*1.19</f>
        <v>0</v>
      </c>
      <c r="I55" s="29">
        <f t="shared" si="0"/>
        <v>0</v>
      </c>
      <c r="J55" s="29">
        <f t="shared" si="0"/>
        <v>0</v>
      </c>
      <c r="K55" s="29">
        <f t="shared" si="0"/>
        <v>0</v>
      </c>
      <c r="L55" s="29">
        <f t="shared" si="0"/>
        <v>0</v>
      </c>
    </row>
  </sheetData>
  <sheetProtection selectLockedCells="1"/>
  <mergeCells count="4">
    <mergeCell ref="A1:C1"/>
    <mergeCell ref="A24:G24"/>
    <mergeCell ref="A50:G50"/>
    <mergeCell ref="A54:G54"/>
  </mergeCells>
  <pageMargins left="0.98425196850393704" right="0.59055118110236227" top="0.39370078740157483" bottom="0.19685039370078741" header="0.43307086614173229" footer="0.19685039370078741"/>
  <pageSetup paperSize="9" scale="52" orientation="landscape" r:id="rId1"/>
  <headerFooter alignWithMargins="0">
    <oddFooter>&amp;R&amp;P / &amp;N</oddFooter>
  </headerFooter>
  <colBreaks count="1" manualBreakCount="1">
    <brk id="12" max="54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611997245DE644A6AB4AAED36A8E02" ma:contentTypeVersion="3" ma:contentTypeDescription="Ein neues Dokument erstellen." ma:contentTypeScope="" ma:versionID="e5df4249f970e8215c7cc5397f336931">
  <xsd:schema xmlns:xsd="http://www.w3.org/2001/XMLSchema" xmlns:xs="http://www.w3.org/2001/XMLSchema" xmlns:p="http://schemas.microsoft.com/office/2006/metadata/properties" xmlns:ns2="df2dc29c-9c3a-48cf-8e42-539b7edfb6a2" targetNamespace="http://schemas.microsoft.com/office/2006/metadata/properties" ma:root="true" ma:fieldsID="d4280f58c68a53227d8156cbc19eea3f" ns2:_="">
    <xsd:import namespace="df2dc29c-9c3a-48cf-8e42-539b7edfb6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dc29c-9c3a-48cf-8e42-539b7edfb6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6E365D-06B2-402E-B690-45547824EF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2dc29c-9c3a-48cf-8e42-539b7edfb6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63F80B-7920-451C-ADA7-4EAE9FF3AF00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df2dc29c-9c3a-48cf-8e42-539b7edfb6a2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E523290-BC7C-4229-9F26-BF3AB47629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Kostenübersicht</vt:lpstr>
      <vt:lpstr>Wartung</vt:lpstr>
      <vt:lpstr>Kostenübersicht!Druckbereich</vt:lpstr>
      <vt:lpstr>Wartung!Druckbereich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Werther, Mirja</dc:creator>
  <cp:lastModifiedBy>Werther, Mirja</cp:lastModifiedBy>
  <cp:lastPrinted>2025-12-19T10:15:55Z</cp:lastPrinted>
  <dcterms:created xsi:type="dcterms:W3CDTF">2023-03-02T16:02:00Z</dcterms:created>
  <dcterms:modified xsi:type="dcterms:W3CDTF">2026-05-08T11:00:46Z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0x0101001A611997245DE644A6AB4AAED36A8E02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_activity">
    <vt:lpwstr>{"FileActivityType":"6","FileActivityTimeStamp":"2025-07-23T11:43:36.393Z","FileActivityUsersOnPage":[{"DisplayName":"Werther, Mirja","Id":"mirja.werther@dreso.com"}],"FileActivityNavigationId":null}</vt:lpwstr>
  </property>
  <property fmtid="{D5CDD505-2E9C-101B-9397-08002B2CF9AE}" pid="7" name="TriggerFlowInfo">
    <vt:lpwstr/>
  </property>
</Properties>
</file>